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leg\Dropbox\Diciplinas_USP\GRAD_SEM0233\PPTs\Intensivo\exercícios\"/>
    </mc:Choice>
  </mc:AlternateContent>
  <xr:revisionPtr revIDLastSave="0" documentId="13_ncr:1_{E93C3EAF-62CF-4A04-BC40-EC87139EBA42}" xr6:coauthVersionLast="45" xr6:coauthVersionMax="45" xr10:uidLastSave="{00000000-0000-0000-0000-000000000000}"/>
  <bookViews>
    <workbookView xWindow="-120" yWindow="-120" windowWidth="29040" windowHeight="15840" xr2:uid="{D54673C2-992B-43AF-87E8-97371FD37FFE}"/>
  </bookViews>
  <sheets>
    <sheet name="Planilha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 l="1"/>
  <c r="I24" i="1"/>
  <c r="J24" i="1" s="1"/>
  <c r="R24" i="1"/>
  <c r="AD24" i="1"/>
  <c r="AM24" i="1"/>
  <c r="E25" i="1"/>
  <c r="R25" i="1"/>
  <c r="AD25" i="1"/>
  <c r="AM25" i="1"/>
  <c r="E4" i="1"/>
  <c r="I4" i="1"/>
  <c r="J4" i="1"/>
  <c r="N4" i="1"/>
  <c r="R4" i="1"/>
  <c r="V4" i="1"/>
  <c r="Z4" i="1"/>
  <c r="AD4" i="1"/>
  <c r="AI4" i="1"/>
  <c r="AM4" i="1"/>
  <c r="E5" i="1"/>
  <c r="I5" i="1"/>
  <c r="J5" i="1" s="1"/>
  <c r="R5" i="1"/>
  <c r="AD5" i="1"/>
  <c r="AM5" i="1"/>
  <c r="E6" i="1"/>
  <c r="R6" i="1"/>
  <c r="AD6" i="1"/>
  <c r="AM6" i="1"/>
  <c r="E7" i="1"/>
  <c r="R7" i="1"/>
  <c r="AD7" i="1"/>
  <c r="AM7" i="1"/>
  <c r="E8" i="1"/>
  <c r="R8" i="1"/>
  <c r="AD8" i="1"/>
  <c r="AM8" i="1"/>
  <c r="E9" i="1"/>
  <c r="R9" i="1"/>
  <c r="AD9" i="1"/>
  <c r="AM9" i="1"/>
  <c r="E10" i="1"/>
  <c r="R10" i="1"/>
  <c r="AD10" i="1"/>
  <c r="AM10" i="1"/>
  <c r="E11" i="1"/>
  <c r="R11" i="1"/>
  <c r="AD11" i="1"/>
  <c r="AM11" i="1"/>
  <c r="E12" i="1"/>
  <c r="R12" i="1"/>
  <c r="AD12" i="1"/>
  <c r="AM12" i="1"/>
  <c r="E13" i="1"/>
  <c r="R13" i="1"/>
  <c r="AD13" i="1"/>
  <c r="AM13" i="1"/>
  <c r="E14" i="1"/>
  <c r="R14" i="1"/>
  <c r="AD14" i="1"/>
  <c r="AM14" i="1"/>
  <c r="E15" i="1"/>
  <c r="R15" i="1"/>
  <c r="AD15" i="1"/>
  <c r="AM15" i="1"/>
  <c r="E16" i="1"/>
  <c r="R16" i="1"/>
  <c r="AD16" i="1"/>
  <c r="AM16" i="1"/>
  <c r="E17" i="1"/>
  <c r="R17" i="1"/>
  <c r="AD17" i="1"/>
  <c r="AM17" i="1"/>
  <c r="E18" i="1"/>
  <c r="R18" i="1"/>
  <c r="AD18" i="1"/>
  <c r="AM18" i="1"/>
  <c r="E19" i="1"/>
  <c r="R19" i="1"/>
  <c r="AD19" i="1"/>
  <c r="AM19" i="1"/>
  <c r="E20" i="1"/>
  <c r="R20" i="1"/>
  <c r="AD20" i="1"/>
  <c r="AM20" i="1"/>
  <c r="E21" i="1"/>
  <c r="R21" i="1"/>
  <c r="AD21" i="1"/>
  <c r="AM21" i="1"/>
  <c r="E22" i="1"/>
  <c r="R22" i="1"/>
  <c r="AD22" i="1"/>
  <c r="AM22" i="1"/>
  <c r="E23" i="1"/>
  <c r="R23" i="1"/>
  <c r="AD23" i="1"/>
  <c r="AM23" i="1"/>
  <c r="I3" i="1"/>
  <c r="AI3" i="1" s="1"/>
  <c r="AD3" i="1"/>
  <c r="AD2" i="1"/>
  <c r="AM3" i="1"/>
  <c r="AM2" i="1"/>
  <c r="N3" i="1"/>
  <c r="R3" i="1"/>
  <c r="V3" i="1"/>
  <c r="Y3" i="1"/>
  <c r="Z3" i="1"/>
  <c r="E3" i="1"/>
  <c r="AI2" i="1"/>
  <c r="Z2" i="1"/>
  <c r="V2" i="1"/>
  <c r="R2" i="1"/>
  <c r="J2" i="1"/>
  <c r="N2" i="1"/>
  <c r="E2" i="1"/>
  <c r="H24" i="1"/>
  <c r="K24" i="1"/>
  <c r="L24" i="1"/>
  <c r="M24" i="1"/>
  <c r="F25" i="1"/>
  <c r="G25" i="1"/>
  <c r="S25" i="1"/>
  <c r="G24" i="1"/>
  <c r="H25" i="1"/>
  <c r="T25" i="1"/>
  <c r="U25" i="1"/>
  <c r="F24" i="1"/>
  <c r="S24" i="1"/>
  <c r="T24" i="1"/>
  <c r="U24" i="1"/>
  <c r="Q4" i="1"/>
  <c r="H7" i="1"/>
  <c r="T7" i="1"/>
  <c r="F9" i="1"/>
  <c r="U12" i="1"/>
  <c r="G14" i="1"/>
  <c r="S14" i="1"/>
  <c r="H19" i="1"/>
  <c r="T21" i="1"/>
  <c r="F4" i="1"/>
  <c r="K5" i="1"/>
  <c r="U7" i="1"/>
  <c r="G9" i="1"/>
  <c r="S9" i="1"/>
  <c r="H14" i="1"/>
  <c r="T14" i="1"/>
  <c r="F16" i="1"/>
  <c r="U19" i="1"/>
  <c r="G21" i="1"/>
  <c r="S21" i="1"/>
  <c r="G4" i="1"/>
  <c r="S4" i="1"/>
  <c r="L5" i="1"/>
  <c r="H9" i="1"/>
  <c r="T9" i="1"/>
  <c r="F11" i="1"/>
  <c r="U14" i="1"/>
  <c r="G16" i="1"/>
  <c r="S16" i="1"/>
  <c r="H4" i="1"/>
  <c r="T4" i="1"/>
  <c r="M5" i="1"/>
  <c r="F6" i="1"/>
  <c r="U9" i="1"/>
  <c r="G11" i="1"/>
  <c r="S11" i="1"/>
  <c r="H16" i="1"/>
  <c r="T16" i="1"/>
  <c r="F18" i="1"/>
  <c r="U21" i="1"/>
  <c r="G23" i="1"/>
  <c r="S23" i="1"/>
  <c r="H23" i="1"/>
  <c r="H21" i="1"/>
  <c r="U4" i="1"/>
  <c r="G6" i="1"/>
  <c r="S6" i="1"/>
  <c r="H11" i="1"/>
  <c r="T11" i="1"/>
  <c r="F13" i="1"/>
  <c r="U16" i="1"/>
  <c r="G18" i="1"/>
  <c r="S18" i="1"/>
  <c r="T23" i="1"/>
  <c r="G7" i="1"/>
  <c r="F14" i="1"/>
  <c r="H6" i="1"/>
  <c r="T6" i="1"/>
  <c r="F8" i="1"/>
  <c r="U11" i="1"/>
  <c r="G13" i="1"/>
  <c r="S13" i="1"/>
  <c r="H18" i="1"/>
  <c r="T18" i="1"/>
  <c r="F20" i="1"/>
  <c r="U23" i="1"/>
  <c r="U5" i="1"/>
  <c r="T12" i="1"/>
  <c r="K4" i="1"/>
  <c r="U6" i="1"/>
  <c r="G8" i="1"/>
  <c r="S8" i="1"/>
  <c r="H13" i="1"/>
  <c r="T13" i="1"/>
  <c r="F15" i="1"/>
  <c r="U18" i="1"/>
  <c r="G20" i="1"/>
  <c r="S20" i="1"/>
  <c r="H12" i="1"/>
  <c r="L4" i="1"/>
  <c r="H8" i="1"/>
  <c r="T8" i="1"/>
  <c r="F10" i="1"/>
  <c r="U13" i="1"/>
  <c r="G15" i="1"/>
  <c r="S15" i="1"/>
  <c r="H20" i="1"/>
  <c r="T20" i="1"/>
  <c r="F22" i="1"/>
  <c r="P4" i="1"/>
  <c r="F23" i="1"/>
  <c r="M4" i="1"/>
  <c r="F5" i="1"/>
  <c r="U8" i="1"/>
  <c r="G10" i="1"/>
  <c r="S10" i="1"/>
  <c r="H15" i="1"/>
  <c r="T15" i="1"/>
  <c r="F17" i="1"/>
  <c r="U20" i="1"/>
  <c r="G22" i="1"/>
  <c r="S22" i="1"/>
  <c r="S7" i="1"/>
  <c r="G5" i="1"/>
  <c r="S5" i="1"/>
  <c r="H10" i="1"/>
  <c r="T10" i="1"/>
  <c r="F12" i="1"/>
  <c r="U15" i="1"/>
  <c r="G17" i="1"/>
  <c r="S17" i="1"/>
  <c r="H22" i="1"/>
  <c r="T22" i="1"/>
  <c r="U17" i="1"/>
  <c r="S19" i="1"/>
  <c r="T19" i="1"/>
  <c r="O4" i="1"/>
  <c r="H5" i="1"/>
  <c r="T5" i="1"/>
  <c r="F7" i="1"/>
  <c r="U10" i="1"/>
  <c r="G12" i="1"/>
  <c r="S12" i="1"/>
  <c r="H17" i="1"/>
  <c r="T17" i="1"/>
  <c r="F19" i="1"/>
  <c r="U22" i="1"/>
  <c r="G19" i="1"/>
  <c r="F21" i="1"/>
  <c r="W3" i="1"/>
  <c r="S3" i="1"/>
  <c r="U3" i="1"/>
  <c r="X3" i="1"/>
  <c r="Q3" i="1"/>
  <c r="O3" i="1"/>
  <c r="T3" i="1"/>
  <c r="P3" i="1"/>
  <c r="F3" i="1"/>
  <c r="H3" i="1"/>
  <c r="G3" i="1"/>
  <c r="T2" i="1"/>
  <c r="S2" i="1"/>
  <c r="U2" i="1"/>
  <c r="Q2" i="1"/>
  <c r="P2" i="1"/>
  <c r="O2" i="1"/>
  <c r="M2" i="1"/>
  <c r="L2" i="1"/>
  <c r="K2" i="1"/>
  <c r="H2" i="1"/>
  <c r="G2" i="1"/>
  <c r="F2" i="1"/>
  <c r="AB24" i="1" l="1"/>
  <c r="AB25" i="1"/>
  <c r="Y25" i="1"/>
  <c r="AF24" i="1"/>
  <c r="Y24" i="1"/>
  <c r="I25" i="1"/>
  <c r="Z24" i="1"/>
  <c r="N24" i="1"/>
  <c r="AI24" i="1"/>
  <c r="V24" i="1"/>
  <c r="AB17" i="1"/>
  <c r="Y17" i="1"/>
  <c r="AB5" i="1"/>
  <c r="Y5" i="1"/>
  <c r="AB19" i="1"/>
  <c r="AB22" i="1"/>
  <c r="Y22" i="1"/>
  <c r="AB10" i="1"/>
  <c r="Y10" i="1"/>
  <c r="AB15" i="1"/>
  <c r="Y15" i="1"/>
  <c r="AB20" i="1"/>
  <c r="Y20" i="1"/>
  <c r="AB8" i="1"/>
  <c r="Y8" i="1"/>
  <c r="AF4" i="1"/>
  <c r="Y12" i="1"/>
  <c r="AB13" i="1"/>
  <c r="Y13" i="1"/>
  <c r="AB12" i="1"/>
  <c r="AB18" i="1"/>
  <c r="Y18" i="1"/>
  <c r="AB6" i="1"/>
  <c r="Y6" i="1"/>
  <c r="AB23" i="1"/>
  <c r="AB11" i="1"/>
  <c r="Y11" i="1"/>
  <c r="Y21" i="1"/>
  <c r="Y23" i="1"/>
  <c r="AB16" i="1"/>
  <c r="Y16" i="1"/>
  <c r="AB4" i="1"/>
  <c r="Y4" i="1"/>
  <c r="AB9" i="1"/>
  <c r="Y9" i="1"/>
  <c r="AF5" i="1"/>
  <c r="AB14" i="1"/>
  <c r="Y14" i="1"/>
  <c r="AB21" i="1"/>
  <c r="Y19" i="1"/>
  <c r="AB7" i="1"/>
  <c r="Y7" i="1"/>
  <c r="I6" i="1"/>
  <c r="Z5" i="1"/>
  <c r="N5" i="1"/>
  <c r="AI5" i="1"/>
  <c r="V5" i="1"/>
  <c r="J3" i="1"/>
  <c r="AB3" i="1"/>
  <c r="AF2" i="1"/>
  <c r="AB2" i="1"/>
  <c r="Y2" i="1"/>
  <c r="X24" i="1"/>
  <c r="W24" i="1"/>
  <c r="AA24" i="1"/>
  <c r="AH24" i="1"/>
  <c r="AC24" i="1"/>
  <c r="P24" i="1"/>
  <c r="O24" i="1"/>
  <c r="Q24" i="1"/>
  <c r="AG24" i="1"/>
  <c r="AE24" i="1"/>
  <c r="Q5" i="1"/>
  <c r="P5" i="1"/>
  <c r="O5" i="1"/>
  <c r="AG5" i="1"/>
  <c r="AE5" i="1"/>
  <c r="AA4" i="1"/>
  <c r="AH4" i="1"/>
  <c r="AC4" i="1"/>
  <c r="X4" i="1"/>
  <c r="W4" i="1"/>
  <c r="AC5" i="1"/>
  <c r="AA5" i="1"/>
  <c r="AH5" i="1"/>
  <c r="AG4" i="1"/>
  <c r="AE4" i="1"/>
  <c r="X5" i="1"/>
  <c r="W5" i="1"/>
  <c r="M3" i="1"/>
  <c r="L3" i="1"/>
  <c r="K3" i="1"/>
  <c r="AC3" i="1"/>
  <c r="AA3" i="1"/>
  <c r="AH3" i="1"/>
  <c r="AE2" i="1"/>
  <c r="AG2" i="1"/>
  <c r="AA2" i="1"/>
  <c r="AC2" i="1"/>
  <c r="AH2" i="1"/>
  <c r="W2" i="1"/>
  <c r="X2" i="1"/>
  <c r="AQ24" i="1" l="1"/>
  <c r="AK24" i="1"/>
  <c r="AT24" i="1"/>
  <c r="J25" i="1"/>
  <c r="V25" i="1"/>
  <c r="N25" i="1"/>
  <c r="Z25" i="1"/>
  <c r="AI25" i="1"/>
  <c r="AK5" i="1"/>
  <c r="AQ5" i="1"/>
  <c r="AQ4" i="1"/>
  <c r="AK4" i="1"/>
  <c r="AT4" i="1"/>
  <c r="AT5" i="1"/>
  <c r="I7" i="1"/>
  <c r="N6" i="1"/>
  <c r="Z6" i="1"/>
  <c r="J6" i="1"/>
  <c r="V6" i="1"/>
  <c r="AI6" i="1"/>
  <c r="AF3" i="1"/>
  <c r="AK3" i="1"/>
  <c r="AQ3" i="1"/>
  <c r="AQ2" i="1"/>
  <c r="AT2" i="1"/>
  <c r="AK2" i="1"/>
  <c r="K25" i="1"/>
  <c r="M25" i="1"/>
  <c r="L25" i="1"/>
  <c r="Q25" i="1"/>
  <c r="P25" i="1"/>
  <c r="O25" i="1"/>
  <c r="AL24" i="1"/>
  <c r="AJ24" i="1"/>
  <c r="W25" i="1"/>
  <c r="X25" i="1"/>
  <c r="AH25" i="1"/>
  <c r="AA25" i="1"/>
  <c r="AC25" i="1"/>
  <c r="AL5" i="1"/>
  <c r="AJ5" i="1"/>
  <c r="AL4" i="1"/>
  <c r="AJ4" i="1"/>
  <c r="Q6" i="1"/>
  <c r="P6" i="1"/>
  <c r="O6" i="1"/>
  <c r="AA6" i="1"/>
  <c r="AC6" i="1"/>
  <c r="AH6" i="1"/>
  <c r="M6" i="1"/>
  <c r="L6" i="1"/>
  <c r="K6" i="1"/>
  <c r="W6" i="1"/>
  <c r="X6" i="1"/>
  <c r="AE3" i="1"/>
  <c r="AG3" i="1"/>
  <c r="AL3" i="1"/>
  <c r="AJ3" i="1"/>
  <c r="AJ2" i="1"/>
  <c r="AL2" i="1"/>
  <c r="AQ25" i="1" l="1"/>
  <c r="AK25" i="1"/>
  <c r="AP24" i="1"/>
  <c r="AF25" i="1"/>
  <c r="AF6" i="1"/>
  <c r="AQ6" i="1"/>
  <c r="AK6" i="1"/>
  <c r="AP4" i="1"/>
  <c r="AP5" i="1"/>
  <c r="J7" i="1"/>
  <c r="V7" i="1"/>
  <c r="AI7" i="1"/>
  <c r="N7" i="1"/>
  <c r="Z7" i="1"/>
  <c r="I8" i="1"/>
  <c r="AT3" i="1"/>
  <c r="AP3" i="1"/>
  <c r="AP2" i="1"/>
  <c r="AN24" i="1"/>
  <c r="AO24" i="1"/>
  <c r="AG25" i="1"/>
  <c r="AE25" i="1"/>
  <c r="AL25" i="1"/>
  <c r="AJ25" i="1"/>
  <c r="AG6" i="1"/>
  <c r="AE6" i="1"/>
  <c r="AJ6" i="1"/>
  <c r="AL6" i="1"/>
  <c r="AO5" i="1"/>
  <c r="AN5" i="1"/>
  <c r="W7" i="1"/>
  <c r="X7" i="1"/>
  <c r="Q7" i="1"/>
  <c r="P7" i="1"/>
  <c r="O7" i="1"/>
  <c r="AN4" i="1"/>
  <c r="AO4" i="1"/>
  <c r="M7" i="1"/>
  <c r="L7" i="1"/>
  <c r="K7" i="1"/>
  <c r="AH7" i="1"/>
  <c r="AA7" i="1"/>
  <c r="AC7" i="1"/>
  <c r="AN3" i="1"/>
  <c r="AO3" i="1"/>
  <c r="AO2" i="1"/>
  <c r="AN2" i="1"/>
  <c r="AP25" i="1" l="1"/>
  <c r="AS24" i="1"/>
  <c r="AR24" i="1"/>
  <c r="AU24" i="1" s="1"/>
  <c r="AT25" i="1"/>
  <c r="AK7" i="1"/>
  <c r="AQ7" i="1"/>
  <c r="AF7" i="1"/>
  <c r="AS4" i="1"/>
  <c r="AR4" i="1"/>
  <c r="AU4" i="1" s="1"/>
  <c r="AS5" i="1"/>
  <c r="AR5" i="1"/>
  <c r="AU5" i="1" s="1"/>
  <c r="AP6" i="1"/>
  <c r="N8" i="1"/>
  <c r="Z8" i="1"/>
  <c r="I9" i="1"/>
  <c r="J8" i="1"/>
  <c r="V8" i="1"/>
  <c r="AI8" i="1"/>
  <c r="AT6" i="1"/>
  <c r="AS3" i="1"/>
  <c r="AR3" i="1"/>
  <c r="AU3" i="1" s="1"/>
  <c r="AS2" i="1"/>
  <c r="AR2" i="1"/>
  <c r="AU2" i="1" s="1"/>
  <c r="AO25" i="1"/>
  <c r="AN25" i="1"/>
  <c r="AL7" i="1"/>
  <c r="AJ7" i="1"/>
  <c r="X8" i="1"/>
  <c r="W8" i="1"/>
  <c r="AE7" i="1"/>
  <c r="AG7" i="1"/>
  <c r="AO6" i="1"/>
  <c r="AN6" i="1"/>
  <c r="Q8" i="1"/>
  <c r="P8" i="1"/>
  <c r="O8" i="1"/>
  <c r="AA8" i="1"/>
  <c r="AC8" i="1"/>
  <c r="AH8" i="1"/>
  <c r="K8" i="1"/>
  <c r="L8" i="1"/>
  <c r="M8" i="1"/>
  <c r="AS25" i="1" l="1"/>
  <c r="AR25" i="1"/>
  <c r="AU25" i="1"/>
  <c r="AF8" i="1"/>
  <c r="AK8" i="1"/>
  <c r="AQ8" i="1"/>
  <c r="AS6" i="1"/>
  <c r="AR6" i="1"/>
  <c r="AU6" i="1" s="1"/>
  <c r="AP7" i="1"/>
  <c r="J9" i="1"/>
  <c r="V9" i="1"/>
  <c r="AI9" i="1"/>
  <c r="N9" i="1"/>
  <c r="Z9" i="1"/>
  <c r="I10" i="1"/>
  <c r="AT7" i="1"/>
  <c r="AG8" i="1"/>
  <c r="AE8" i="1"/>
  <c r="AO7" i="1"/>
  <c r="AN7" i="1"/>
  <c r="W9" i="1"/>
  <c r="X9" i="1"/>
  <c r="P9" i="1"/>
  <c r="O9" i="1"/>
  <c r="Q9" i="1"/>
  <c r="AJ8" i="1"/>
  <c r="AL8" i="1"/>
  <c r="M9" i="1"/>
  <c r="L9" i="1"/>
  <c r="K9" i="1"/>
  <c r="AH9" i="1"/>
  <c r="AA9" i="1"/>
  <c r="AC9" i="1"/>
  <c r="AQ9" i="1" l="1"/>
  <c r="AK9" i="1"/>
  <c r="AF9" i="1"/>
  <c r="AP8" i="1"/>
  <c r="AS7" i="1"/>
  <c r="AR7" i="1"/>
  <c r="AU7" i="1"/>
  <c r="AI10" i="1"/>
  <c r="N10" i="1"/>
  <c r="Z10" i="1"/>
  <c r="I11" i="1"/>
  <c r="V10" i="1"/>
  <c r="J10" i="1"/>
  <c r="AT8" i="1"/>
  <c r="W10" i="1"/>
  <c r="X10" i="1"/>
  <c r="M10" i="1"/>
  <c r="L10" i="1"/>
  <c r="K10" i="1"/>
  <c r="AG9" i="1"/>
  <c r="AE9" i="1"/>
  <c r="AH10" i="1"/>
  <c r="AA10" i="1"/>
  <c r="AC10" i="1"/>
  <c r="AL9" i="1"/>
  <c r="AJ9" i="1"/>
  <c r="Q10" i="1"/>
  <c r="P10" i="1"/>
  <c r="O10" i="1"/>
  <c r="AO8" i="1"/>
  <c r="AN8" i="1"/>
  <c r="AS8" i="1" l="1"/>
  <c r="AR8" i="1"/>
  <c r="AP9" i="1"/>
  <c r="AK10" i="1"/>
  <c r="AQ10" i="1"/>
  <c r="AF10" i="1"/>
  <c r="I12" i="1"/>
  <c r="J11" i="1"/>
  <c r="V11" i="1"/>
  <c r="AI11" i="1"/>
  <c r="N11" i="1"/>
  <c r="Z11" i="1"/>
  <c r="AU8" i="1"/>
  <c r="AT9" i="1"/>
  <c r="AC11" i="1"/>
  <c r="AH11" i="1"/>
  <c r="AA11" i="1"/>
  <c r="AL10" i="1"/>
  <c r="AJ10" i="1"/>
  <c r="M11" i="1"/>
  <c r="L11" i="1"/>
  <c r="K11" i="1"/>
  <c r="O11" i="1"/>
  <c r="Q11" i="1"/>
  <c r="P11" i="1"/>
  <c r="AO9" i="1"/>
  <c r="AN9" i="1"/>
  <c r="AG10" i="1"/>
  <c r="AE10" i="1"/>
  <c r="W11" i="1"/>
  <c r="X11" i="1"/>
  <c r="AS9" i="1" l="1"/>
  <c r="AR9" i="1"/>
  <c r="AF11" i="1"/>
  <c r="AP10" i="1"/>
  <c r="AQ11" i="1"/>
  <c r="AK11" i="1"/>
  <c r="J12" i="1"/>
  <c r="V12" i="1"/>
  <c r="AI12" i="1"/>
  <c r="N12" i="1"/>
  <c r="Z12" i="1"/>
  <c r="I13" i="1"/>
  <c r="AT10" i="1"/>
  <c r="AU9" i="1"/>
  <c r="AG11" i="1"/>
  <c r="AE11" i="1"/>
  <c r="AO10" i="1"/>
  <c r="AN10" i="1"/>
  <c r="M12" i="1"/>
  <c r="L12" i="1"/>
  <c r="K12" i="1"/>
  <c r="W12" i="1"/>
  <c r="X12" i="1"/>
  <c r="Q12" i="1"/>
  <c r="P12" i="1"/>
  <c r="O12" i="1"/>
  <c r="AH12" i="1"/>
  <c r="AA12" i="1"/>
  <c r="AC12" i="1"/>
  <c r="AL11" i="1"/>
  <c r="AJ11" i="1"/>
  <c r="AP11" i="1" l="1"/>
  <c r="AK12" i="1"/>
  <c r="AQ12" i="1"/>
  <c r="AF12" i="1"/>
  <c r="AS10" i="1"/>
  <c r="AR10" i="1"/>
  <c r="AU10" i="1" s="1"/>
  <c r="N13" i="1"/>
  <c r="Z13" i="1"/>
  <c r="I14" i="1"/>
  <c r="J13" i="1"/>
  <c r="V13" i="1"/>
  <c r="AI13" i="1"/>
  <c r="AT11" i="1"/>
  <c r="AO11" i="1"/>
  <c r="AN11" i="1"/>
  <c r="AE12" i="1"/>
  <c r="AG12" i="1"/>
  <c r="Q13" i="1"/>
  <c r="P13" i="1"/>
  <c r="O13" i="1"/>
  <c r="L13" i="1"/>
  <c r="K13" i="1"/>
  <c r="M13" i="1"/>
  <c r="AL12" i="1"/>
  <c r="AJ12" i="1"/>
  <c r="AA13" i="1"/>
  <c r="AC13" i="1"/>
  <c r="AH13" i="1"/>
  <c r="W13" i="1"/>
  <c r="X13" i="1"/>
  <c r="AQ13" i="1" l="1"/>
  <c r="AK13" i="1"/>
  <c r="AP12" i="1"/>
  <c r="AF13" i="1"/>
  <c r="AS11" i="1"/>
  <c r="AR11" i="1"/>
  <c r="AU11" i="1" s="1"/>
  <c r="J14" i="1"/>
  <c r="V14" i="1"/>
  <c r="AI14" i="1"/>
  <c r="N14" i="1"/>
  <c r="Z14" i="1"/>
  <c r="I15" i="1"/>
  <c r="AT12" i="1"/>
  <c r="AJ13" i="1"/>
  <c r="AL13" i="1"/>
  <c r="AG13" i="1"/>
  <c r="AE13" i="1"/>
  <c r="M14" i="1"/>
  <c r="L14" i="1"/>
  <c r="K14" i="1"/>
  <c r="W14" i="1"/>
  <c r="X14" i="1"/>
  <c r="Q14" i="1"/>
  <c r="P14" i="1"/>
  <c r="O14" i="1"/>
  <c r="AH14" i="1"/>
  <c r="AA14" i="1"/>
  <c r="AC14" i="1"/>
  <c r="AO12" i="1"/>
  <c r="AN12" i="1"/>
  <c r="AS12" i="1" l="1"/>
  <c r="AR12" i="1"/>
  <c r="AQ14" i="1"/>
  <c r="AK14" i="1"/>
  <c r="AF14" i="1"/>
  <c r="AP13" i="1"/>
  <c r="N15" i="1"/>
  <c r="Z15" i="1"/>
  <c r="I16" i="1"/>
  <c r="AI15" i="1"/>
  <c r="J15" i="1"/>
  <c r="V15" i="1"/>
  <c r="AT13" i="1"/>
  <c r="AU12" i="1"/>
  <c r="AL14" i="1"/>
  <c r="AJ14" i="1"/>
  <c r="AO13" i="1"/>
  <c r="AN13" i="1"/>
  <c r="AA15" i="1"/>
  <c r="AC15" i="1"/>
  <c r="AH15" i="1"/>
  <c r="K15" i="1"/>
  <c r="M15" i="1"/>
  <c r="L15" i="1"/>
  <c r="X15" i="1"/>
  <c r="W15" i="1"/>
  <c r="AG14" i="1"/>
  <c r="AE14" i="1"/>
  <c r="Q15" i="1"/>
  <c r="P15" i="1"/>
  <c r="O15" i="1"/>
  <c r="AF15" i="1" l="1"/>
  <c r="AK15" i="1"/>
  <c r="AQ15" i="1"/>
  <c r="AS13" i="1"/>
  <c r="AR13" i="1"/>
  <c r="AU13" i="1" s="1"/>
  <c r="AP14" i="1"/>
  <c r="J16" i="1"/>
  <c r="V16" i="1"/>
  <c r="AI16" i="1"/>
  <c r="I17" i="1"/>
  <c r="N16" i="1"/>
  <c r="Z16" i="1"/>
  <c r="AT14" i="1"/>
  <c r="AG15" i="1"/>
  <c r="AE15" i="1"/>
  <c r="M16" i="1"/>
  <c r="L16" i="1"/>
  <c r="K16" i="1"/>
  <c r="W16" i="1"/>
  <c r="X16" i="1"/>
  <c r="P16" i="1"/>
  <c r="O16" i="1"/>
  <c r="Q16" i="1"/>
  <c r="AL15" i="1"/>
  <c r="AJ15" i="1"/>
  <c r="AO14" i="1"/>
  <c r="AN14" i="1"/>
  <c r="AC16" i="1"/>
  <c r="AH16" i="1"/>
  <c r="AA16" i="1"/>
  <c r="AQ16" i="1" l="1"/>
  <c r="AK16" i="1"/>
  <c r="AS14" i="1"/>
  <c r="AR14" i="1"/>
  <c r="AU14" i="1" s="1"/>
  <c r="AP15" i="1"/>
  <c r="AF16" i="1"/>
  <c r="J17" i="1"/>
  <c r="AI17" i="1"/>
  <c r="N17" i="1"/>
  <c r="Z17" i="1"/>
  <c r="I18" i="1"/>
  <c r="V17" i="1"/>
  <c r="AT15" i="1"/>
  <c r="AO15" i="1"/>
  <c r="AN15" i="1"/>
  <c r="AG16" i="1"/>
  <c r="AE16" i="1"/>
  <c r="M17" i="1"/>
  <c r="L17" i="1"/>
  <c r="K17" i="1"/>
  <c r="AH17" i="1"/>
  <c r="AA17" i="1"/>
  <c r="AC17" i="1"/>
  <c r="W17" i="1"/>
  <c r="X17" i="1"/>
  <c r="AL16" i="1"/>
  <c r="AJ16" i="1"/>
  <c r="Q17" i="1"/>
  <c r="P17" i="1"/>
  <c r="O17" i="1"/>
  <c r="AP16" i="1" l="1"/>
  <c r="AK17" i="1"/>
  <c r="AQ17" i="1"/>
  <c r="AF17" i="1"/>
  <c r="AS15" i="1"/>
  <c r="AR15" i="1"/>
  <c r="AU15" i="1" s="1"/>
  <c r="I19" i="1"/>
  <c r="Z18" i="1"/>
  <c r="J18" i="1"/>
  <c r="V18" i="1"/>
  <c r="AI18" i="1"/>
  <c r="N18" i="1"/>
  <c r="AT16" i="1"/>
  <c r="AO16" i="1"/>
  <c r="AN16" i="1"/>
  <c r="AE17" i="1"/>
  <c r="AG17" i="1"/>
  <c r="AA18" i="1"/>
  <c r="AC18" i="1"/>
  <c r="AH18" i="1"/>
  <c r="W18" i="1"/>
  <c r="X18" i="1"/>
  <c r="AL17" i="1"/>
  <c r="AJ17" i="1"/>
  <c r="M18" i="1"/>
  <c r="L18" i="1"/>
  <c r="K18" i="1"/>
  <c r="Q18" i="1"/>
  <c r="O18" i="1"/>
  <c r="P18" i="1"/>
  <c r="AF18" i="1" l="1"/>
  <c r="AP17" i="1"/>
  <c r="AQ18" i="1"/>
  <c r="AK18" i="1"/>
  <c r="AS16" i="1"/>
  <c r="AR16" i="1"/>
  <c r="AU16" i="1"/>
  <c r="J19" i="1"/>
  <c r="AI19" i="1"/>
  <c r="N19" i="1"/>
  <c r="Z19" i="1"/>
  <c r="I20" i="1"/>
  <c r="V19" i="1"/>
  <c r="AT17" i="1"/>
  <c r="AG18" i="1"/>
  <c r="AE18" i="1"/>
  <c r="W19" i="1"/>
  <c r="X19" i="1"/>
  <c r="M19" i="1"/>
  <c r="L19" i="1"/>
  <c r="K19" i="1"/>
  <c r="AO17" i="1"/>
  <c r="AN17" i="1"/>
  <c r="AJ18" i="1"/>
  <c r="AL18" i="1"/>
  <c r="AA19" i="1"/>
  <c r="AC19" i="1"/>
  <c r="AH19" i="1"/>
  <c r="Q19" i="1"/>
  <c r="P19" i="1"/>
  <c r="O19" i="1"/>
  <c r="AQ19" i="1" l="1"/>
  <c r="AK19" i="1"/>
  <c r="AP18" i="1"/>
  <c r="AS17" i="1"/>
  <c r="AR17" i="1"/>
  <c r="AF19" i="1"/>
  <c r="AU17" i="1"/>
  <c r="N20" i="1"/>
  <c r="Z20" i="1"/>
  <c r="I21" i="1"/>
  <c r="J20" i="1"/>
  <c r="V20" i="1"/>
  <c r="AI20" i="1"/>
  <c r="AT18" i="1"/>
  <c r="X20" i="1"/>
  <c r="W20" i="1"/>
  <c r="AO18" i="1"/>
  <c r="AN18" i="1"/>
  <c r="AE19" i="1"/>
  <c r="AG19" i="1"/>
  <c r="K20" i="1"/>
  <c r="L20" i="1"/>
  <c r="M20" i="1"/>
  <c r="AL19" i="1"/>
  <c r="AJ19" i="1"/>
  <c r="AA20" i="1"/>
  <c r="AC20" i="1"/>
  <c r="AH20" i="1"/>
  <c r="Q20" i="1"/>
  <c r="P20" i="1"/>
  <c r="O20" i="1"/>
  <c r="AQ20" i="1" l="1"/>
  <c r="AK20" i="1"/>
  <c r="AP19" i="1"/>
  <c r="AF20" i="1"/>
  <c r="AS18" i="1"/>
  <c r="AR18" i="1"/>
  <c r="AU18" i="1" s="1"/>
  <c r="J21" i="1"/>
  <c r="V21" i="1"/>
  <c r="AI21" i="1"/>
  <c r="N21" i="1"/>
  <c r="Z21" i="1"/>
  <c r="I22" i="1"/>
  <c r="AT19" i="1"/>
  <c r="AO19" i="1"/>
  <c r="AN19" i="1"/>
  <c r="AH21" i="1"/>
  <c r="AC21" i="1"/>
  <c r="AA21" i="1"/>
  <c r="AJ20" i="1"/>
  <c r="AL20" i="1"/>
  <c r="M21" i="1"/>
  <c r="L21" i="1"/>
  <c r="K21" i="1"/>
  <c r="P21" i="1"/>
  <c r="Q21" i="1"/>
  <c r="O21" i="1"/>
  <c r="AG20" i="1"/>
  <c r="AE20" i="1"/>
  <c r="W21" i="1"/>
  <c r="X21" i="1"/>
  <c r="AF21" i="1" l="1"/>
  <c r="AP20" i="1"/>
  <c r="AQ21" i="1"/>
  <c r="AK21" i="1"/>
  <c r="AS19" i="1"/>
  <c r="AR19" i="1"/>
  <c r="AU19" i="1" s="1"/>
  <c r="N22" i="1"/>
  <c r="Z22" i="1"/>
  <c r="J22" i="1"/>
  <c r="I23" i="1"/>
  <c r="V22" i="1"/>
  <c r="AI22" i="1"/>
  <c r="AT20" i="1"/>
  <c r="AG21" i="1"/>
  <c r="AE21" i="1"/>
  <c r="AL21" i="1"/>
  <c r="AJ21" i="1"/>
  <c r="AA22" i="1"/>
  <c r="AC22" i="1"/>
  <c r="AH22" i="1"/>
  <c r="AO20" i="1"/>
  <c r="AN20" i="1"/>
  <c r="K22" i="1"/>
  <c r="M22" i="1"/>
  <c r="L22" i="1"/>
  <c r="X22" i="1"/>
  <c r="W22" i="1"/>
  <c r="Q22" i="1"/>
  <c r="P22" i="1"/>
  <c r="O22" i="1"/>
  <c r="AF22" i="1" l="1"/>
  <c r="AS20" i="1"/>
  <c r="AR20" i="1"/>
  <c r="AU20" i="1" s="1"/>
  <c r="AK22" i="1"/>
  <c r="AQ22" i="1"/>
  <c r="AP21" i="1"/>
  <c r="V23" i="1"/>
  <c r="J23" i="1"/>
  <c r="AI23" i="1"/>
  <c r="N23" i="1"/>
  <c r="Z23" i="1"/>
  <c r="AT21" i="1"/>
  <c r="AG22" i="1"/>
  <c r="AE22" i="1"/>
  <c r="AO21" i="1"/>
  <c r="AN21" i="1"/>
  <c r="W23" i="1"/>
  <c r="X23" i="1"/>
  <c r="M23" i="1"/>
  <c r="L23" i="1"/>
  <c r="K23" i="1"/>
  <c r="AC23" i="1"/>
  <c r="AH23" i="1"/>
  <c r="AA23" i="1"/>
  <c r="AL22" i="1"/>
  <c r="AJ22" i="1"/>
  <c r="O23" i="1"/>
  <c r="Q23" i="1"/>
  <c r="P23" i="1"/>
  <c r="AP22" i="1" l="1"/>
  <c r="AQ23" i="1"/>
  <c r="AK23" i="1"/>
  <c r="AF23" i="1"/>
  <c r="AS21" i="1"/>
  <c r="AR21" i="1"/>
  <c r="AU21" i="1"/>
  <c r="AT22" i="1"/>
  <c r="AO22" i="1"/>
  <c r="AN22" i="1"/>
  <c r="AL23" i="1"/>
  <c r="AJ23" i="1"/>
  <c r="AG23" i="1"/>
  <c r="AE23" i="1"/>
  <c r="AP23" i="1" l="1"/>
  <c r="AS22" i="1"/>
  <c r="AR22" i="1"/>
  <c r="AU22" i="1"/>
  <c r="AT23" i="1"/>
  <c r="AN23" i="1"/>
  <c r="AO23" i="1"/>
  <c r="AS23" i="1" l="1"/>
  <c r="AR23" i="1"/>
  <c r="AU23" i="1" s="1"/>
</calcChain>
</file>

<file path=xl/sharedStrings.xml><?xml version="1.0" encoding="utf-8"?>
<sst xmlns="http://schemas.openxmlformats.org/spreadsheetml/2006/main" count="49" uniqueCount="49">
  <si>
    <t>fluid</t>
  </si>
  <si>
    <t>P1</t>
  </si>
  <si>
    <t>MPa</t>
  </si>
  <si>
    <t>Pevap</t>
  </si>
  <si>
    <t>Pcond</t>
  </si>
  <si>
    <t>Mpa</t>
  </si>
  <si>
    <t>h1</t>
  </si>
  <si>
    <t>R134a</t>
  </si>
  <si>
    <t>T1</t>
  </si>
  <si>
    <t>s1</t>
  </si>
  <si>
    <t>P7</t>
  </si>
  <si>
    <t>T7</t>
  </si>
  <si>
    <t>h7</t>
  </si>
  <si>
    <t>s7</t>
  </si>
  <si>
    <t>P3</t>
  </si>
  <si>
    <t>T3</t>
  </si>
  <si>
    <t>h3</t>
  </si>
  <si>
    <t>s3</t>
  </si>
  <si>
    <t>Pint</t>
  </si>
  <si>
    <t>P5</t>
  </si>
  <si>
    <t>T5</t>
  </si>
  <si>
    <t>h5</t>
  </si>
  <si>
    <t>s5</t>
  </si>
  <si>
    <t>P2</t>
  </si>
  <si>
    <t>T2</t>
  </si>
  <si>
    <t>h2</t>
  </si>
  <si>
    <t>s2</t>
  </si>
  <si>
    <t>P6</t>
  </si>
  <si>
    <t>T6</t>
  </si>
  <si>
    <t>h6</t>
  </si>
  <si>
    <t>s6</t>
  </si>
  <si>
    <t>P8</t>
  </si>
  <si>
    <t>T8</t>
  </si>
  <si>
    <t>h8</t>
  </si>
  <si>
    <t>s8</t>
  </si>
  <si>
    <t>x6</t>
  </si>
  <si>
    <t>h9</t>
  </si>
  <si>
    <t>P9</t>
  </si>
  <si>
    <t>T9</t>
  </si>
  <si>
    <t>s9</t>
  </si>
  <si>
    <t>P4</t>
  </si>
  <si>
    <t>T4</t>
  </si>
  <si>
    <t>h4</t>
  </si>
  <si>
    <t>s4</t>
  </si>
  <si>
    <t>COP</t>
  </si>
  <si>
    <t>w12</t>
  </si>
  <si>
    <t>w94</t>
  </si>
  <si>
    <t>q45</t>
  </si>
  <si>
    <t>q81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</si>
</sst>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2" fontId="0" fillId="5" borderId="0" xfId="0" applyNumberFormat="1" applyFill="1" applyAlignment="1">
      <alignment horizontal="center"/>
    </xf>
    <xf numFmtId="2" fontId="0" fillId="0" borderId="0" xfId="0" applyNumberFormat="1"/>
    <xf numFmtId="164" fontId="0" fillId="3" borderId="0" xfId="0" applyNumberFormat="1" applyFill="1"/>
    <xf numFmtId="164" fontId="0" fillId="4" borderId="0" xfId="0" applyNumberFormat="1" applyFill="1"/>
    <xf numFmtId="164" fontId="0" fillId="2" borderId="0" xfId="0" applyNumberFormat="1" applyFill="1"/>
    <xf numFmtId="164" fontId="0" fillId="0" borderId="0" xfId="0" applyNumberFormat="1"/>
    <xf numFmtId="165" fontId="0" fillId="5" borderId="0" xfId="0" applyNumberFormat="1" applyFill="1"/>
    <xf numFmtId="165" fontId="0" fillId="0" borderId="0" xfId="0" applyNumberFormat="1"/>
    <xf numFmtId="164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Planilha1!$AU$1</c:f>
              <c:strCache>
                <c:ptCount val="1"/>
                <c:pt idx="0">
                  <c:v>COP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Planilha1!$I$2:$I$25</c:f>
              <c:numCache>
                <c:formatCode>0.00</c:formatCode>
                <c:ptCount val="24"/>
                <c:pt idx="0">
                  <c:v>0.2</c:v>
                </c:pt>
                <c:pt idx="1">
                  <c:v>0.22500000000000001</c:v>
                </c:pt>
                <c:pt idx="2">
                  <c:v>0.25</c:v>
                </c:pt>
                <c:pt idx="3">
                  <c:v>0.27500000000000002</c:v>
                </c:pt>
                <c:pt idx="4">
                  <c:v>0.30000000000000004</c:v>
                </c:pt>
                <c:pt idx="5">
                  <c:v>0.32500000000000007</c:v>
                </c:pt>
                <c:pt idx="6">
                  <c:v>0.35000000000000009</c:v>
                </c:pt>
                <c:pt idx="7">
                  <c:v>0.37500000000000011</c:v>
                </c:pt>
                <c:pt idx="8">
                  <c:v>0.40000000000000013</c:v>
                </c:pt>
                <c:pt idx="9">
                  <c:v>0.42500000000000016</c:v>
                </c:pt>
                <c:pt idx="10">
                  <c:v>0.45000000000000018</c:v>
                </c:pt>
                <c:pt idx="11">
                  <c:v>0.4750000000000002</c:v>
                </c:pt>
                <c:pt idx="12">
                  <c:v>0.50000000000000022</c:v>
                </c:pt>
                <c:pt idx="13">
                  <c:v>0.52500000000000024</c:v>
                </c:pt>
                <c:pt idx="14">
                  <c:v>0.55000000000000027</c:v>
                </c:pt>
                <c:pt idx="15">
                  <c:v>0.57500000000000029</c:v>
                </c:pt>
                <c:pt idx="16">
                  <c:v>0.60000000000000031</c:v>
                </c:pt>
                <c:pt idx="17">
                  <c:v>0.62500000000000033</c:v>
                </c:pt>
                <c:pt idx="18">
                  <c:v>0.65000000000000036</c:v>
                </c:pt>
                <c:pt idx="19">
                  <c:v>0.67500000000000038</c:v>
                </c:pt>
                <c:pt idx="20">
                  <c:v>0.7000000000000004</c:v>
                </c:pt>
                <c:pt idx="21">
                  <c:v>0.72500000000000042</c:v>
                </c:pt>
                <c:pt idx="22">
                  <c:v>0.75000000000000044</c:v>
                </c:pt>
                <c:pt idx="23">
                  <c:v>0.77500000000000047</c:v>
                </c:pt>
              </c:numCache>
            </c:numRef>
          </c:xVal>
          <c:yVal>
            <c:numRef>
              <c:f>Planilha1!$AU$2:$AU$25</c:f>
              <c:numCache>
                <c:formatCode>0.000</c:formatCode>
                <c:ptCount val="24"/>
                <c:pt idx="0">
                  <c:v>4.2492107883896466</c:v>
                </c:pt>
                <c:pt idx="1">
                  <c:v>4.3256431923925103</c:v>
                </c:pt>
                <c:pt idx="2">
                  <c:v>4.3841745301273898</c:v>
                </c:pt>
                <c:pt idx="3">
                  <c:v>4.4277042924909704</c:v>
                </c:pt>
                <c:pt idx="4">
                  <c:v>4.4585372092961686</c:v>
                </c:pt>
                <c:pt idx="5">
                  <c:v>4.4785445004678373</c:v>
                </c:pt>
                <c:pt idx="6">
                  <c:v>4.4892697265012647</c:v>
                </c:pt>
                <c:pt idx="7">
                  <c:v>4.4920026034605289</c:v>
                </c:pt>
                <c:pt idx="8">
                  <c:v>4.4878319936039013</c:v>
                </c:pt>
                <c:pt idx="9">
                  <c:v>4.4776850301075077</c:v>
                </c:pt>
                <c:pt idx="10">
                  <c:v>4.4623567054221613</c:v>
                </c:pt>
                <c:pt idx="11">
                  <c:v>4.4425327132267736</c:v>
                </c:pt>
                <c:pt idx="12">
                  <c:v>4.4188073981671554</c:v>
                </c:pt>
                <c:pt idx="13">
                  <c:v>4.391698079485769</c:v>
                </c:pt>
                <c:pt idx="14">
                  <c:v>4.361656634474933</c:v>
                </c:pt>
                <c:pt idx="15">
                  <c:v>4.3290789752922318</c:v>
                </c:pt>
                <c:pt idx="16">
                  <c:v>4.2943128812154532</c:v>
                </c:pt>
                <c:pt idx="17">
                  <c:v>4.2576645294231161</c:v>
                </c:pt>
                <c:pt idx="18">
                  <c:v>4.219403983198931</c:v>
                </c:pt>
                <c:pt idx="19">
                  <c:v>4.1797698358265842</c:v>
                </c:pt>
                <c:pt idx="20">
                  <c:v>4.1389731640594292</c:v>
                </c:pt>
                <c:pt idx="21">
                  <c:v>4.0972009120676018</c:v>
                </c:pt>
                <c:pt idx="22">
                  <c:v>4.0546188019156988</c:v>
                </c:pt>
                <c:pt idx="23">
                  <c:v>4.0113738476563405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3F-422B-8BAD-E7A88935D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389264"/>
        <c:axId val="605388936"/>
      </c:scatterChart>
      <c:valAx>
        <c:axId val="605389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pressão intermediária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05388936"/>
        <c:crosses val="autoZero"/>
        <c:crossBetween val="midCat"/>
      </c:valAx>
      <c:valAx>
        <c:axId val="60538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coeficiente de performance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0538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333374</xdr:colOff>
      <xdr:row>28</xdr:row>
      <xdr:rowOff>179613</xdr:rowOff>
    </xdr:from>
    <xdr:to>
      <xdr:col>30</xdr:col>
      <xdr:colOff>299356</xdr:colOff>
      <xdr:row>46</xdr:row>
      <xdr:rowOff>95248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75D8201-B2DD-4866-AB99-C408F82CB0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REFPROP/REF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enthalpy"/>
      <definedName name="entropy"/>
      <definedName name="quality"/>
      <definedName name="Temperatur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48A5F-0566-4210-B9CF-AEDB092CA72F}">
  <dimension ref="A1:AU25"/>
  <sheetViews>
    <sheetView tabSelected="1" zoomScale="70" zoomScaleNormal="70" workbookViewId="0">
      <selection activeCell="P38" sqref="P38"/>
    </sheetView>
  </sheetViews>
  <sheetFormatPr defaultRowHeight="15" x14ac:dyDescent="0.25"/>
  <cols>
    <col min="4" max="4" width="2.7109375" style="1" customWidth="1"/>
    <col min="5" max="8" width="7.5703125" style="7" customWidth="1"/>
    <col min="9" max="9" width="7.5703125" style="3" customWidth="1"/>
    <col min="10" max="46" width="7.5703125" style="7" customWidth="1"/>
    <col min="47" max="47" width="7.5703125" style="9" customWidth="1"/>
  </cols>
  <sheetData>
    <row r="1" spans="1:47" x14ac:dyDescent="0.25">
      <c r="A1" t="s">
        <v>0</v>
      </c>
      <c r="B1" t="s">
        <v>7</v>
      </c>
      <c r="E1" s="4" t="s">
        <v>1</v>
      </c>
      <c r="F1" s="4" t="s">
        <v>8</v>
      </c>
      <c r="G1" s="4" t="s">
        <v>6</v>
      </c>
      <c r="H1" s="4" t="s">
        <v>9</v>
      </c>
      <c r="I1" s="2" t="s">
        <v>18</v>
      </c>
      <c r="J1" s="5" t="s">
        <v>10</v>
      </c>
      <c r="K1" s="5" t="s">
        <v>11</v>
      </c>
      <c r="L1" s="5" t="s">
        <v>12</v>
      </c>
      <c r="M1" s="5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5" t="s">
        <v>19</v>
      </c>
      <c r="S1" s="5" t="s">
        <v>20</v>
      </c>
      <c r="T1" s="5" t="s">
        <v>21</v>
      </c>
      <c r="U1" s="5" t="s">
        <v>22</v>
      </c>
      <c r="V1" s="4" t="s">
        <v>23</v>
      </c>
      <c r="W1" s="4" t="s">
        <v>24</v>
      </c>
      <c r="X1" s="4" t="s">
        <v>25</v>
      </c>
      <c r="Y1" s="4" t="s">
        <v>26</v>
      </c>
      <c r="Z1" s="5" t="s">
        <v>27</v>
      </c>
      <c r="AA1" s="5" t="s">
        <v>28</v>
      </c>
      <c r="AB1" s="5" t="s">
        <v>29</v>
      </c>
      <c r="AC1" s="5" t="s">
        <v>30</v>
      </c>
      <c r="AD1" s="4" t="s">
        <v>31</v>
      </c>
      <c r="AE1" s="4" t="s">
        <v>32</v>
      </c>
      <c r="AF1" s="4" t="s">
        <v>33</v>
      </c>
      <c r="AG1" s="4" t="s">
        <v>34</v>
      </c>
      <c r="AH1" s="6" t="s">
        <v>35</v>
      </c>
      <c r="AI1" s="5" t="s">
        <v>37</v>
      </c>
      <c r="AJ1" s="5" t="s">
        <v>38</v>
      </c>
      <c r="AK1" s="5" t="s">
        <v>36</v>
      </c>
      <c r="AL1" s="5" t="s">
        <v>39</v>
      </c>
      <c r="AM1" s="4" t="s">
        <v>40</v>
      </c>
      <c r="AN1" s="4" t="s">
        <v>41</v>
      </c>
      <c r="AO1" s="4" t="s">
        <v>42</v>
      </c>
      <c r="AP1" s="4" t="s">
        <v>43</v>
      </c>
      <c r="AQ1" s="6" t="s">
        <v>45</v>
      </c>
      <c r="AR1" s="6" t="s">
        <v>46</v>
      </c>
      <c r="AS1" s="6" t="s">
        <v>47</v>
      </c>
      <c r="AT1" s="6" t="s">
        <v>48</v>
      </c>
      <c r="AU1" s="8" t="s">
        <v>44</v>
      </c>
    </row>
    <row r="2" spans="1:47" x14ac:dyDescent="0.25">
      <c r="A2" t="s">
        <v>3</v>
      </c>
      <c r="B2">
        <v>0.14000000000000001</v>
      </c>
      <c r="C2" t="s">
        <v>2</v>
      </c>
      <c r="E2" s="7">
        <f>$B$2</f>
        <v>0.14000000000000001</v>
      </c>
      <c r="F2" s="7">
        <f>[1]!Temperature($B$1,"PVAP","C",E2)</f>
        <v>-18.75957037578317</v>
      </c>
      <c r="G2" s="7">
        <f>[1]!enthalpy($B$1,"PVAP","C",E2)</f>
        <v>387.3199800749419</v>
      </c>
      <c r="H2" s="7">
        <f>[1]!entropy($B$1,"PVAP","C",E2)</f>
        <v>1.7402255515575924</v>
      </c>
      <c r="I2" s="3">
        <v>0.2</v>
      </c>
      <c r="J2" s="7">
        <f>I2</f>
        <v>0.2</v>
      </c>
      <c r="K2" s="7">
        <f>[1]!Temperature($B$1,"PLIQ","C",J2)</f>
        <v>-10.076272460233156</v>
      </c>
      <c r="L2" s="7">
        <f>[1]!enthalpy($B$1,"PLIQ","C",J2)</f>
        <v>186.59610172414165</v>
      </c>
      <c r="M2" s="7">
        <f>[1]!entropy($B$1,"PLIQ","C",J2)</f>
        <v>0.95026741142164395</v>
      </c>
      <c r="N2" s="7">
        <f>I2</f>
        <v>0.2</v>
      </c>
      <c r="O2" s="7">
        <f>[1]!Temperature($B$1,"PVAP","C",N2)</f>
        <v>-10.076272460233156</v>
      </c>
      <c r="P2" s="7">
        <f>[1]!enthalpy($B$1,"PVAP","C",N2)</f>
        <v>392.61890676960894</v>
      </c>
      <c r="Q2" s="7">
        <f>[1]!entropy($B$1,"PVAP","C",N2)</f>
        <v>1.7334045455329341</v>
      </c>
      <c r="R2" s="7">
        <f>$B$3</f>
        <v>0.8</v>
      </c>
      <c r="S2" s="7">
        <f>[1]!Temperature($B$1,"PLIQ","C",R2)</f>
        <v>31.327463163276548</v>
      </c>
      <c r="T2" s="7">
        <f>[1]!enthalpy($B$1,"PLIQ","C",R2)</f>
        <v>243.64541847069543</v>
      </c>
      <c r="U2" s="7">
        <f>[1]!entropy($B$1,"PLIQ","C",R2)</f>
        <v>1.1497471184813488</v>
      </c>
      <c r="V2" s="7">
        <f>I2</f>
        <v>0.2</v>
      </c>
      <c r="W2" s="7">
        <f>[1]!Temperature($B$1,"PS","C",V2,Y2)</f>
        <v>-7.9642931274976263</v>
      </c>
      <c r="X2" s="7">
        <f>[1]!enthalpy($B$1,"PS","C",V2,Y2)</f>
        <v>394.42052495246276</v>
      </c>
      <c r="Y2" s="7">
        <f>H2</f>
        <v>1.7402255515575924</v>
      </c>
      <c r="Z2" s="7">
        <f>I2</f>
        <v>0.2</v>
      </c>
      <c r="AA2" s="7">
        <f>[1]!Temperature($B$1,"PH","C",Z2,AB2)</f>
        <v>-10.076272460233156</v>
      </c>
      <c r="AB2" s="7">
        <f>T2</f>
        <v>243.64541847069543</v>
      </c>
      <c r="AC2" s="7">
        <f>[1]!entropy($B$1,"PH","C",Z2,AB2)</f>
        <v>1.1671241735167113</v>
      </c>
      <c r="AD2" s="7">
        <f>$B$2</f>
        <v>0.14000000000000001</v>
      </c>
      <c r="AE2" s="7">
        <f>[1]!Temperature($B$1,"PH","C",AD2,AF2)</f>
        <v>-18.759570375783142</v>
      </c>
      <c r="AF2" s="7">
        <f>L2</f>
        <v>186.59610172414165</v>
      </c>
      <c r="AG2" s="7">
        <f>[1]!entropy($B$1,"PH","C",AD2,AF2)</f>
        <v>0.95118691261471777</v>
      </c>
      <c r="AH2" s="7">
        <f>[1]!quality($B$1,"PH","C",Z2,AB2)</f>
        <v>0.27690777598122468</v>
      </c>
      <c r="AI2" s="7">
        <f>I2</f>
        <v>0.2</v>
      </c>
      <c r="AJ2" s="7">
        <f>[1]!Temperature($B$1,"PH","C",AI2,AK2)</f>
        <v>-8.5495629064225795</v>
      </c>
      <c r="AK2" s="7">
        <f>AH2*P2+(1-AH2)*X2</f>
        <v>393.92164286828142</v>
      </c>
      <c r="AL2" s="7">
        <f>[1]!entropy($B$1,"PH","C",AI2,AK2)</f>
        <v>1.7383422133875246</v>
      </c>
      <c r="AM2" s="7">
        <f>$B$3</f>
        <v>0.8</v>
      </c>
      <c r="AN2" s="7">
        <f>[1]!Temperature($B$1,"PS","C",AM2,AP2)</f>
        <v>38.412467992772179</v>
      </c>
      <c r="AO2" s="7">
        <f>[1]!enthalpy($B$1,"PS","C",AM2,AP2)</f>
        <v>422.94466655288227</v>
      </c>
      <c r="AP2" s="7">
        <f>AL2</f>
        <v>1.7383422133875246</v>
      </c>
      <c r="AQ2" s="7">
        <f>(1-AH2)*(G2-X2)</f>
        <v>-5.1343487872316818</v>
      </c>
      <c r="AR2" s="7">
        <f>(AK2-AO2)</f>
        <v>-29.023023684600844</v>
      </c>
      <c r="AS2" s="7">
        <f>(T2-AO2)</f>
        <v>-179.29924808218684</v>
      </c>
      <c r="AT2" s="7">
        <f>(G2-AF2)*(1-AH2)</f>
        <v>145.14187561035428</v>
      </c>
      <c r="AU2" s="9">
        <f>ABS(AT2/(AQ2+AR2))</f>
        <v>4.2492107883896466</v>
      </c>
    </row>
    <row r="3" spans="1:47" x14ac:dyDescent="0.25">
      <c r="A3" t="s">
        <v>4</v>
      </c>
      <c r="B3">
        <v>0.8</v>
      </c>
      <c r="C3" t="s">
        <v>5</v>
      </c>
      <c r="E3" s="7">
        <f>$B$2</f>
        <v>0.14000000000000001</v>
      </c>
      <c r="F3" s="7">
        <f>[1]!Temperature($B$1,"PVAP","C",E3)</f>
        <v>-18.75957037578317</v>
      </c>
      <c r="G3" s="7">
        <f>[1]!enthalpy($B$1,"PVAP","C",E3)</f>
        <v>387.3199800749419</v>
      </c>
      <c r="H3" s="7">
        <f>[1]!entropy($B$1,"PVAP","C",E3)</f>
        <v>1.7402255515575924</v>
      </c>
      <c r="I3" s="3">
        <f>I2+0.025</f>
        <v>0.22500000000000001</v>
      </c>
      <c r="J3" s="7">
        <f>I3</f>
        <v>0.22500000000000001</v>
      </c>
      <c r="K3" s="7">
        <f>[1]!Temperature($B$1,"PLIQ","C",J3)</f>
        <v>-7.0550474781059052</v>
      </c>
      <c r="L3" s="7">
        <f>[1]!enthalpy($B$1,"PLIQ","C",J3)</f>
        <v>190.58791765222668</v>
      </c>
      <c r="M3" s="7">
        <f>[1]!entropy($B$1,"PLIQ","C",J3)</f>
        <v>0.96528317404507868</v>
      </c>
      <c r="N3" s="7">
        <f>I3</f>
        <v>0.22500000000000001</v>
      </c>
      <c r="O3" s="7">
        <f>[1]!Temperature($B$1,"PVAP","C",N3)</f>
        <v>-7.0550474781059052</v>
      </c>
      <c r="P3" s="7">
        <f>[1]!enthalpy($B$1,"PVAP","C",N3)</f>
        <v>394.43387695498433</v>
      </c>
      <c r="Q3" s="7">
        <f>[1]!entropy($B$1,"PVAP","C",N3)</f>
        <v>1.7313479090985762</v>
      </c>
      <c r="R3" s="7">
        <f>$B$3</f>
        <v>0.8</v>
      </c>
      <c r="S3" s="7">
        <f>[1]!Temperature($B$1,"PLIQ","C",R3)</f>
        <v>31.327463163276548</v>
      </c>
      <c r="T3" s="7">
        <f>[1]!enthalpy($B$1,"PLIQ","C",R3)</f>
        <v>243.64541847069543</v>
      </c>
      <c r="U3" s="7">
        <f>[1]!entropy($B$1,"PLIQ","C",R3)</f>
        <v>1.1497471184813488</v>
      </c>
      <c r="V3" s="7">
        <f>I3</f>
        <v>0.22500000000000001</v>
      </c>
      <c r="W3" s="7">
        <f>[1]!Temperature($B$1,"PS","C",V3,Y3)</f>
        <v>-4.3098594067392924</v>
      </c>
      <c r="X3" s="7">
        <f>[1]!enthalpy($B$1,"PS","C",V3,Y3)</f>
        <v>396.80833068011987</v>
      </c>
      <c r="Y3" s="7">
        <f>H3</f>
        <v>1.7402255515575924</v>
      </c>
      <c r="Z3" s="7">
        <f>I3</f>
        <v>0.22500000000000001</v>
      </c>
      <c r="AA3" s="7">
        <f>[1]!Temperature($B$1,"PH","C",Z3,AB3)</f>
        <v>-7.0550474781059052</v>
      </c>
      <c r="AB3" s="7">
        <f>T3</f>
        <v>243.64541847069543</v>
      </c>
      <c r="AC3" s="7">
        <f>[1]!entropy($B$1,"PH","C",Z3,AB3)</f>
        <v>1.1646762865999034</v>
      </c>
      <c r="AD3" s="7">
        <f>$B$2</f>
        <v>0.14000000000000001</v>
      </c>
      <c r="AE3" s="7">
        <f>[1]!Temperature($B$1,"PH","C",AD3,AF3)</f>
        <v>-18.759570375783142</v>
      </c>
      <c r="AF3" s="7">
        <f>L3</f>
        <v>190.58791765222668</v>
      </c>
      <c r="AG3" s="7">
        <f>[1]!entropy($B$1,"PH","C",AD3,AF3)</f>
        <v>0.96687860327297637</v>
      </c>
      <c r="AH3" s="7">
        <f>[1]!quality($B$1,"PH","C",Z3,AB3)</f>
        <v>0.26028232789086719</v>
      </c>
      <c r="AI3" s="7">
        <f>I3</f>
        <v>0.22500000000000001</v>
      </c>
      <c r="AJ3" s="7">
        <f>[1]!Temperature($B$1,"PH","C",AI3,AK3)</f>
        <v>-5.0252217467435116</v>
      </c>
      <c r="AK3" s="7">
        <f>AH3*P3+(1-AH3)*X3</f>
        <v>396.19030233707241</v>
      </c>
      <c r="AL3" s="7">
        <f>[1]!entropy($B$1,"PH","C",AI3,AK3)</f>
        <v>1.7379236070292383</v>
      </c>
      <c r="AM3" s="7">
        <f>$B$3</f>
        <v>0.8</v>
      </c>
      <c r="AN3" s="7">
        <f>[1]!Temperature($B$1,"PS","C",AM3,AP3)</f>
        <v>38.287275202614524</v>
      </c>
      <c r="AO3" s="7">
        <f>[1]!enthalpy($B$1,"PS","C",AM3,AP3)</f>
        <v>422.81427097204789</v>
      </c>
      <c r="AP3" s="7">
        <f>AL3</f>
        <v>1.7379236070292383</v>
      </c>
      <c r="AQ3" s="7">
        <f>(1-AH3)*(G3-X3)</f>
        <v>-7.018700621817529</v>
      </c>
      <c r="AR3" s="7">
        <f>(AK3-AO3)</f>
        <v>-26.623968634975483</v>
      </c>
      <c r="AS3" s="7">
        <f>(T3-AO3)</f>
        <v>-179.16885250135246</v>
      </c>
      <c r="AT3" s="7">
        <f>(G3-AF3)*(1-AH3)</f>
        <v>145.52618324455949</v>
      </c>
      <c r="AU3" s="9">
        <f>ABS(AT3/(AQ3+AR3))</f>
        <v>4.3256431923925103</v>
      </c>
    </row>
    <row r="4" spans="1:47" x14ac:dyDescent="0.25">
      <c r="E4" s="7">
        <f t="shared" ref="E4:E26" si="0">$B$2</f>
        <v>0.14000000000000001</v>
      </c>
      <c r="F4" s="7">
        <f>[1]!Temperature($B$1,"PVAP","C",E4)</f>
        <v>-18.75957037578317</v>
      </c>
      <c r="G4" s="7">
        <f>[1]!enthalpy($B$1,"PVAP","C",E4)</f>
        <v>387.3199800749419</v>
      </c>
      <c r="H4" s="7">
        <f>[1]!entropy($B$1,"PVAP","C",E4)</f>
        <v>1.7402255515575924</v>
      </c>
      <c r="I4" s="3">
        <f t="shared" ref="I4:I23" si="1">I3+0.025</f>
        <v>0.25</v>
      </c>
      <c r="J4" s="7">
        <f t="shared" ref="J4:J26" si="2">I4</f>
        <v>0.25</v>
      </c>
      <c r="K4" s="7">
        <f>[1]!Temperature($B$1,"PLIQ","C",J4)</f>
        <v>-4.2837186253520372</v>
      </c>
      <c r="L4" s="7">
        <f>[1]!enthalpy($B$1,"PLIQ","C",J4)</f>
        <v>194.26965069085213</v>
      </c>
      <c r="M4" s="7">
        <f>[1]!entropy($B$1,"PLIQ","C",J4)</f>
        <v>0.97897655144102469</v>
      </c>
      <c r="N4" s="7">
        <f t="shared" ref="N4:N23" si="3">I4</f>
        <v>0.25</v>
      </c>
      <c r="O4" s="7">
        <f>[1]!Temperature($B$1,"PVAP","C",N4)</f>
        <v>-4.2837186253520372</v>
      </c>
      <c r="P4" s="7">
        <f>[1]!enthalpy($B$1,"PVAP","C",N4)</f>
        <v>396.08380552801191</v>
      </c>
      <c r="Q4" s="7">
        <f>[1]!entropy($B$1,"PVAP","C",N4)</f>
        <v>1.7295881707382625</v>
      </c>
      <c r="R4" s="7">
        <f t="shared" ref="R4:R26" si="4">$B$3</f>
        <v>0.8</v>
      </c>
      <c r="S4" s="7">
        <f>[1]!Temperature($B$1,"PLIQ","C",R4)</f>
        <v>31.327463163276548</v>
      </c>
      <c r="T4" s="7">
        <f>[1]!enthalpy($B$1,"PLIQ","C",R4)</f>
        <v>243.64541847069543</v>
      </c>
      <c r="U4" s="7">
        <f>[1]!entropy($B$1,"PLIQ","C",R4)</f>
        <v>1.1497471184813488</v>
      </c>
      <c r="V4" s="7">
        <f t="shared" ref="V4:V23" si="5">I4</f>
        <v>0.25</v>
      </c>
      <c r="W4" s="7">
        <f>[1]!Temperature($B$1,"PS","C",V4,Y4)</f>
        <v>-0.99949622956461326</v>
      </c>
      <c r="X4" s="7">
        <f>[1]!enthalpy($B$1,"PS","C",V4,Y4)</f>
        <v>398.96125797145396</v>
      </c>
      <c r="Y4" s="7">
        <f t="shared" ref="Y4:Y23" si="6">H4</f>
        <v>1.7402255515575924</v>
      </c>
      <c r="Z4" s="7">
        <f t="shared" ref="Z4:Z23" si="7">I4</f>
        <v>0.25</v>
      </c>
      <c r="AA4" s="7">
        <f>[1]!Temperature($B$1,"PH","C",Z4,AB4)</f>
        <v>-4.283718625352094</v>
      </c>
      <c r="AB4" s="7">
        <f t="shared" ref="AB4:AB23" si="8">T4</f>
        <v>243.64541847069543</v>
      </c>
      <c r="AC4" s="7">
        <f>[1]!entropy($B$1,"PH","C",Z4,AB4)</f>
        <v>1.1626208802403462</v>
      </c>
      <c r="AD4" s="7">
        <f t="shared" ref="AD4:AD26" si="9">$B$2</f>
        <v>0.14000000000000001</v>
      </c>
      <c r="AE4" s="7">
        <f>[1]!Temperature($B$1,"PH","C",AD4,AF4)</f>
        <v>-18.759570375783142</v>
      </c>
      <c r="AF4" s="7">
        <f t="shared" ref="AF4:AF23" si="10">L4</f>
        <v>194.26965069085213</v>
      </c>
      <c r="AG4" s="7">
        <f>[1]!entropy($B$1,"PH","C",AD4,AF4)</f>
        <v>0.9813513687935338</v>
      </c>
      <c r="AH4" s="7">
        <f>[1]!quality($B$1,"PH","C",Z4,AB4)</f>
        <v>0.24465958703285068</v>
      </c>
      <c r="AI4" s="7">
        <f t="shared" ref="AI4:AI23" si="11">I4</f>
        <v>0.25</v>
      </c>
      <c r="AJ4" s="7">
        <f>[1]!Temperature($B$1,"PH","C",AI4,AK4)</f>
        <v>-1.8043064404286042</v>
      </c>
      <c r="AK4" s="7">
        <f t="shared" ref="AK4:AK23" si="12">AH4*P4+(1-AH4)*X4</f>
        <v>398.25726164493472</v>
      </c>
      <c r="AL4" s="7">
        <f>[1]!entropy($B$1,"PH","C",AI4,AK4)</f>
        <v>1.7376349280751615</v>
      </c>
      <c r="AM4" s="7">
        <f t="shared" ref="AM4:AM26" si="13">$B$3</f>
        <v>0.8</v>
      </c>
      <c r="AN4" s="7">
        <f>[1]!Temperature($B$1,"PS","C",AM4,AP4)</f>
        <v>38.20099971099097</v>
      </c>
      <c r="AO4" s="7">
        <f>[1]!enthalpy($B$1,"PS","C",AM4,AP4)</f>
        <v>422.72437819863711</v>
      </c>
      <c r="AP4" s="7">
        <f t="shared" ref="AP4:AP23" si="14">AL4</f>
        <v>1.7376349280751615</v>
      </c>
      <c r="AQ4" s="7">
        <f t="shared" ref="AQ4:AQ23" si="15">(1-AH4)*(G4-X4)</f>
        <v>-8.7931276538167698</v>
      </c>
      <c r="AR4" s="7">
        <f t="shared" ref="AR4:AR23" si="16">(AK4-AO4)</f>
        <v>-24.467116553702397</v>
      </c>
      <c r="AS4" s="7">
        <f t="shared" ref="AS4:AS23" si="17">(T4-AO4)</f>
        <v>-179.07895972794168</v>
      </c>
      <c r="AT4" s="7">
        <f t="shared" ref="AT4:AT23" si="18">(G4-AF4)*(1-AH4)</f>
        <v>145.81871552042256</v>
      </c>
      <c r="AU4" s="9">
        <f t="shared" ref="AU4:AU23" si="19">ABS(AT4/(AQ4+AR4))</f>
        <v>4.3841745301273898</v>
      </c>
    </row>
    <row r="5" spans="1:47" x14ac:dyDescent="0.25">
      <c r="E5" s="7">
        <f t="shared" si="0"/>
        <v>0.14000000000000001</v>
      </c>
      <c r="F5" s="7">
        <f>[1]!Temperature($B$1,"PVAP","C",E5)</f>
        <v>-18.75957037578317</v>
      </c>
      <c r="G5" s="7">
        <f>[1]!enthalpy($B$1,"PVAP","C",E5)</f>
        <v>387.3199800749419</v>
      </c>
      <c r="H5" s="7">
        <f>[1]!entropy($B$1,"PVAP","C",E5)</f>
        <v>1.7402255515575924</v>
      </c>
      <c r="I5" s="3">
        <f t="shared" si="1"/>
        <v>0.27500000000000002</v>
      </c>
      <c r="J5" s="7">
        <f t="shared" si="2"/>
        <v>0.27500000000000002</v>
      </c>
      <c r="K5" s="7">
        <f>[1]!Temperature($B$1,"PLIQ","C",J5)</f>
        <v>-1.7188997263460237</v>
      </c>
      <c r="L5" s="7">
        <f>[1]!enthalpy($B$1,"PLIQ","C",J5)</f>
        <v>197.69474714194658</v>
      </c>
      <c r="M5" s="7">
        <f>[1]!entropy($B$1,"PLIQ","C",J5)</f>
        <v>0.99158422356100551</v>
      </c>
      <c r="N5" s="7">
        <f t="shared" si="3"/>
        <v>0.27500000000000002</v>
      </c>
      <c r="O5" s="7">
        <f>[1]!Temperature($B$1,"PVAP","C",N5)</f>
        <v>-1.7188997263460237</v>
      </c>
      <c r="P5" s="7">
        <f>[1]!enthalpy($B$1,"PVAP","C",N5)</f>
        <v>397.59709893760112</v>
      </c>
      <c r="Q5" s="7">
        <f>[1]!entropy($B$1,"PVAP","C",N5)</f>
        <v>1.7280597106885298</v>
      </c>
      <c r="R5" s="7">
        <f t="shared" si="4"/>
        <v>0.8</v>
      </c>
      <c r="S5" s="7">
        <f>[1]!Temperature($B$1,"PLIQ","C",R5)</f>
        <v>31.327463163276548</v>
      </c>
      <c r="T5" s="7">
        <f>[1]!enthalpy($B$1,"PLIQ","C",R5)</f>
        <v>243.64541847069543</v>
      </c>
      <c r="U5" s="7">
        <f>[1]!entropy($B$1,"PLIQ","C",R5)</f>
        <v>1.1497471184813488</v>
      </c>
      <c r="V5" s="7">
        <f t="shared" si="5"/>
        <v>0.27500000000000002</v>
      </c>
      <c r="W5" s="7">
        <f>[1]!Temperature($B$1,"PS","C",V5,Y5)</f>
        <v>2.0306434804925289</v>
      </c>
      <c r="X5" s="7">
        <f>[1]!enthalpy($B$1,"PS","C",V5,Y5)</f>
        <v>400.92202093263751</v>
      </c>
      <c r="Y5" s="7">
        <f t="shared" si="6"/>
        <v>1.7402255515575924</v>
      </c>
      <c r="Z5" s="7">
        <f t="shared" si="7"/>
        <v>0.27500000000000002</v>
      </c>
      <c r="AA5" s="7">
        <f>[1]!Temperature($B$1,"PH","C",Z5,AB5)</f>
        <v>-1.7188997263460237</v>
      </c>
      <c r="AB5" s="7">
        <f t="shared" si="8"/>
        <v>243.64541847069543</v>
      </c>
      <c r="AC5" s="7">
        <f>[1]!entropy($B$1,"PH","C",Z5,AB5)</f>
        <v>1.1608745933174893</v>
      </c>
      <c r="AD5" s="7">
        <f t="shared" si="9"/>
        <v>0.14000000000000001</v>
      </c>
      <c r="AE5" s="7">
        <f>[1]!Temperature($B$1,"PH","C",AD5,AF5)</f>
        <v>-18.75957037578317</v>
      </c>
      <c r="AF5" s="7">
        <f t="shared" si="10"/>
        <v>197.69474714194658</v>
      </c>
      <c r="AG5" s="7">
        <f>[1]!entropy($B$1,"PH","C",AD5,AF5)</f>
        <v>0.99481530474487356</v>
      </c>
      <c r="AH5" s="7">
        <f>[1]!quality($B$1,"PH","C",Z5,AB5)</f>
        <v>0.22986558645253372</v>
      </c>
      <c r="AI5" s="7">
        <f t="shared" si="11"/>
        <v>0.27500000000000002</v>
      </c>
      <c r="AJ5" s="7">
        <f>[1]!Temperature($B$1,"PH","C",AI5,AK5)</f>
        <v>1.1669611891204568</v>
      </c>
      <c r="AK5" s="7">
        <f t="shared" si="12"/>
        <v>400.15773578833955</v>
      </c>
      <c r="AL5" s="7">
        <f>[1]!entropy($B$1,"PH","C",AI5,AK5)</f>
        <v>1.7374437887270104</v>
      </c>
      <c r="AM5" s="7">
        <f t="shared" si="13"/>
        <v>0.8</v>
      </c>
      <c r="AN5" s="7">
        <f>[1]!Temperature($B$1,"PS","C",AM5,AP5)</f>
        <v>38.143902166319094</v>
      </c>
      <c r="AO5" s="7">
        <f>[1]!enthalpy($B$1,"PS","C",AM5,AP5)</f>
        <v>422.66487233068307</v>
      </c>
      <c r="AP5" s="7">
        <f t="shared" si="14"/>
        <v>1.7374437887270104</v>
      </c>
      <c r="AQ5" s="7">
        <f t="shared" si="15"/>
        <v>-10.475399758990086</v>
      </c>
      <c r="AR5" s="7">
        <f t="shared" si="16"/>
        <v>-22.507136542343517</v>
      </c>
      <c r="AS5" s="7">
        <f t="shared" si="17"/>
        <v>-179.01945385998764</v>
      </c>
      <c r="AT5" s="7">
        <f t="shared" si="18"/>
        <v>146.03691755865404</v>
      </c>
      <c r="AU5" s="9">
        <f t="shared" si="19"/>
        <v>4.4277042924909704</v>
      </c>
    </row>
    <row r="6" spans="1:47" x14ac:dyDescent="0.25">
      <c r="E6" s="7">
        <f t="shared" si="0"/>
        <v>0.14000000000000001</v>
      </c>
      <c r="F6" s="7">
        <f>[1]!Temperature($B$1,"PVAP","C",E6)</f>
        <v>-18.75957037578317</v>
      </c>
      <c r="G6" s="7">
        <f>[1]!enthalpy($B$1,"PVAP","C",E6)</f>
        <v>387.3199800749419</v>
      </c>
      <c r="H6" s="7">
        <f>[1]!entropy($B$1,"PVAP","C",E6)</f>
        <v>1.7402255515575924</v>
      </c>
      <c r="I6" s="3">
        <f t="shared" si="1"/>
        <v>0.30000000000000004</v>
      </c>
      <c r="J6" s="7">
        <f t="shared" si="2"/>
        <v>0.30000000000000004</v>
      </c>
      <c r="K6" s="7">
        <f>[1]!Temperature($B$1,"PLIQ","C",J6)</f>
        <v>0.67206373780237527</v>
      </c>
      <c r="L6" s="7">
        <f>[1]!enthalpy($B$1,"PLIQ","C",J6)</f>
        <v>200.90350423159944</v>
      </c>
      <c r="M6" s="7">
        <f>[1]!entropy($B$1,"PLIQ","C",J6)</f>
        <v>1.0032833169246957</v>
      </c>
      <c r="N6" s="7">
        <f t="shared" si="3"/>
        <v>0.30000000000000004</v>
      </c>
      <c r="O6" s="7">
        <f>[1]!Temperature($B$1,"PVAP","C",N6)</f>
        <v>0.67206373780237527</v>
      </c>
      <c r="P6" s="7">
        <f>[1]!enthalpy($B$1,"PVAP","C",N6)</f>
        <v>398.99516132945428</v>
      </c>
      <c r="Q6" s="7">
        <f>[1]!entropy($B$1,"PVAP","C",N6)</f>
        <v>1.7267153676286915</v>
      </c>
      <c r="R6" s="7">
        <f t="shared" si="4"/>
        <v>0.8</v>
      </c>
      <c r="S6" s="7">
        <f>[1]!Temperature($B$1,"PLIQ","C",R6)</f>
        <v>31.327463163276548</v>
      </c>
      <c r="T6" s="7">
        <f>[1]!enthalpy($B$1,"PLIQ","C",R6)</f>
        <v>243.64541847069543</v>
      </c>
      <c r="U6" s="7">
        <f>[1]!entropy($B$1,"PLIQ","C",R6)</f>
        <v>1.1497471184813488</v>
      </c>
      <c r="V6" s="7">
        <f t="shared" si="5"/>
        <v>0.30000000000000004</v>
      </c>
      <c r="W6" s="7">
        <f>[1]!Temperature($B$1,"PS","C",V6,Y6)</f>
        <v>4.8279945290099704</v>
      </c>
      <c r="X6" s="7">
        <f>[1]!enthalpy($B$1,"PS","C",V6,Y6)</f>
        <v>402.72251857789121</v>
      </c>
      <c r="Y6" s="7">
        <f t="shared" si="6"/>
        <v>1.7402255515575924</v>
      </c>
      <c r="Z6" s="7">
        <f t="shared" si="7"/>
        <v>0.30000000000000004</v>
      </c>
      <c r="AA6" s="7">
        <f>[1]!Temperature($B$1,"PH","C",Z6,AB6)</f>
        <v>0.67206373780237527</v>
      </c>
      <c r="AB6" s="7">
        <f t="shared" si="8"/>
        <v>243.64541847069543</v>
      </c>
      <c r="AC6" s="7">
        <f>[1]!entropy($B$1,"PH","C",Z6,AB6)</f>
        <v>1.1593770723206083</v>
      </c>
      <c r="AD6" s="7">
        <f t="shared" si="9"/>
        <v>0.14000000000000001</v>
      </c>
      <c r="AE6" s="7">
        <f>[1]!Temperature($B$1,"PH","C",AD6,AF6)</f>
        <v>-18.75957037578317</v>
      </c>
      <c r="AF6" s="7">
        <f t="shared" si="10"/>
        <v>200.90350423159944</v>
      </c>
      <c r="AG6" s="7">
        <f>[1]!entropy($B$1,"PH","C",AD6,AF6)</f>
        <v>1.0074288181321205</v>
      </c>
      <c r="AH6" s="7">
        <f>[1]!quality($B$1,"PH","C",Z6,AB6)</f>
        <v>0.21576837139578275</v>
      </c>
      <c r="AI6" s="7">
        <f t="shared" si="11"/>
        <v>0.30000000000000004</v>
      </c>
      <c r="AJ6" s="7">
        <f>[1]!Temperature($B$1,"PH","C",AI6,AK6)</f>
        <v>3.9289727287755909</v>
      </c>
      <c r="AK6" s="7">
        <f t="shared" si="12"/>
        <v>401.91827277478575</v>
      </c>
      <c r="AL6" s="7">
        <f>[1]!entropy($B$1,"PH","C",AI6,AK6)</f>
        <v>1.7373276623169853</v>
      </c>
      <c r="AM6" s="7">
        <f t="shared" si="13"/>
        <v>0.8</v>
      </c>
      <c r="AN6" s="7">
        <f>[1]!Temperature($B$1,"PS","C",AM6,AP6)</f>
        <v>38.109223149417971</v>
      </c>
      <c r="AO6" s="7">
        <f>[1]!enthalpy($B$1,"PS","C",AM6,AP6)</f>
        <v>422.62872496169041</v>
      </c>
      <c r="AP6" s="7">
        <f t="shared" si="14"/>
        <v>1.7373276623169853</v>
      </c>
      <c r="AQ6" s="7">
        <f t="shared" si="15"/>
        <v>-12.079157854807102</v>
      </c>
      <c r="AR6" s="7">
        <f t="shared" si="16"/>
        <v>-20.710452186904661</v>
      </c>
      <c r="AS6" s="7">
        <f t="shared" si="17"/>
        <v>-178.98330649099498</v>
      </c>
      <c r="AT6" s="7">
        <f t="shared" si="18"/>
        <v>146.19369644928318</v>
      </c>
      <c r="AU6" s="9">
        <f t="shared" si="19"/>
        <v>4.4585372092961686</v>
      </c>
    </row>
    <row r="7" spans="1:47" x14ac:dyDescent="0.25">
      <c r="E7" s="7">
        <f t="shared" si="0"/>
        <v>0.14000000000000001</v>
      </c>
      <c r="F7" s="7">
        <f>[1]!Temperature($B$1,"PVAP","C",E7)</f>
        <v>-18.75957037578317</v>
      </c>
      <c r="G7" s="7">
        <f>[1]!enthalpy($B$1,"PVAP","C",E7)</f>
        <v>387.3199800749419</v>
      </c>
      <c r="H7" s="7">
        <f>[1]!entropy($B$1,"PVAP","C",E7)</f>
        <v>1.7402255515575924</v>
      </c>
      <c r="I7" s="3">
        <f t="shared" si="1"/>
        <v>0.32500000000000007</v>
      </c>
      <c r="J7" s="7">
        <f t="shared" si="2"/>
        <v>0.32500000000000007</v>
      </c>
      <c r="K7" s="7">
        <f>[1]!Temperature($B$1,"PLIQ","C",J7)</f>
        <v>2.9144086711672799</v>
      </c>
      <c r="L7" s="7">
        <f>[1]!enthalpy($B$1,"PLIQ","C",J7)</f>
        <v>203.92711629468425</v>
      </c>
      <c r="M7" s="7">
        <f>[1]!entropy($B$1,"PLIQ","C",J7)</f>
        <v>1.0142100156931153</v>
      </c>
      <c r="N7" s="7">
        <f t="shared" si="3"/>
        <v>0.32500000000000007</v>
      </c>
      <c r="O7" s="7">
        <f>[1]!Temperature($B$1,"PVAP","C",N7)</f>
        <v>2.9144086711672799</v>
      </c>
      <c r="P7" s="7">
        <f>[1]!enthalpy($B$1,"PVAP","C",N7)</f>
        <v>400.29454912493895</v>
      </c>
      <c r="Q7" s="7">
        <f>[1]!entropy($B$1,"PVAP","C",N7)</f>
        <v>1.7255202268698056</v>
      </c>
      <c r="R7" s="7">
        <f t="shared" si="4"/>
        <v>0.8</v>
      </c>
      <c r="S7" s="7">
        <f>[1]!Temperature($B$1,"PLIQ","C",R7)</f>
        <v>31.327463163276548</v>
      </c>
      <c r="T7" s="7">
        <f>[1]!enthalpy($B$1,"PLIQ","C",R7)</f>
        <v>243.64541847069543</v>
      </c>
      <c r="U7" s="7">
        <f>[1]!entropy($B$1,"PLIQ","C",R7)</f>
        <v>1.1497471184813488</v>
      </c>
      <c r="V7" s="7">
        <f t="shared" si="5"/>
        <v>0.32500000000000007</v>
      </c>
      <c r="W7" s="7">
        <f>[1]!Temperature($B$1,"PS","C",V7,Y7)</f>
        <v>7.4287827847709309</v>
      </c>
      <c r="X7" s="7">
        <f>[1]!enthalpy($B$1,"PS","C",V7,Y7)</f>
        <v>404.38722351390135</v>
      </c>
      <c r="Y7" s="7">
        <f t="shared" si="6"/>
        <v>1.7402255515575924</v>
      </c>
      <c r="Z7" s="7">
        <f t="shared" si="7"/>
        <v>0.32500000000000007</v>
      </c>
      <c r="AA7" s="7">
        <f>[1]!Temperature($B$1,"PH","C",Z7,AB7)</f>
        <v>2.9144086711672799</v>
      </c>
      <c r="AB7" s="7">
        <f t="shared" si="8"/>
        <v>243.64541847069543</v>
      </c>
      <c r="AC7" s="7">
        <f>[1]!entropy($B$1,"PH","C",Z7,AB7)</f>
        <v>1.1580833326744495</v>
      </c>
      <c r="AD7" s="7">
        <f t="shared" si="9"/>
        <v>0.14000000000000001</v>
      </c>
      <c r="AE7" s="7">
        <f>[1]!Temperature($B$1,"PH","C",AD7,AF7)</f>
        <v>-18.75957037578317</v>
      </c>
      <c r="AF7" s="7">
        <f t="shared" si="10"/>
        <v>203.92711629468425</v>
      </c>
      <c r="AG7" s="7">
        <f>[1]!entropy($B$1,"PH","C",AD7,AF7)</f>
        <v>1.0193145328091666</v>
      </c>
      <c r="AH7" s="7">
        <f>[1]!quality($B$1,"PH","C",Z7,AB7)</f>
        <v>0.2022652208848946</v>
      </c>
      <c r="AI7" s="7">
        <f t="shared" si="11"/>
        <v>0.32500000000000007</v>
      </c>
      <c r="AJ7" s="7">
        <f>[1]!Temperature($B$1,"PH","C",AI7,AK7)</f>
        <v>6.5128718124214515</v>
      </c>
      <c r="AK7" s="7">
        <f t="shared" si="12"/>
        <v>403.55941782460792</v>
      </c>
      <c r="AL7" s="7">
        <f>[1]!entropy($B$1,"PH","C",AI7,AK7)</f>
        <v>1.7372703739609152</v>
      </c>
      <c r="AM7" s="7">
        <f t="shared" si="13"/>
        <v>0.8</v>
      </c>
      <c r="AN7" s="7">
        <f>[1]!Temperature($B$1,"PS","C",AM7,AP7)</f>
        <v>38.092117963814644</v>
      </c>
      <c r="AO7" s="7">
        <f>[1]!enthalpy($B$1,"PS","C",AM7,AP7)</f>
        <v>422.61089395202833</v>
      </c>
      <c r="AP7" s="7">
        <f t="shared" si="14"/>
        <v>1.7372703739609152</v>
      </c>
      <c r="AQ7" s="7">
        <f t="shared" si="15"/>
        <v>-13.615133674882049</v>
      </c>
      <c r="AR7" s="7">
        <f t="shared" si="16"/>
        <v>-19.051476127420415</v>
      </c>
      <c r="AS7" s="7">
        <f t="shared" si="17"/>
        <v>-178.9654754813329</v>
      </c>
      <c r="AT7" s="7">
        <f t="shared" si="18"/>
        <v>146.29886567903043</v>
      </c>
      <c r="AU7" s="9">
        <f t="shared" si="19"/>
        <v>4.4785445004678373</v>
      </c>
    </row>
    <row r="8" spans="1:47" x14ac:dyDescent="0.25">
      <c r="E8" s="7">
        <f t="shared" si="0"/>
        <v>0.14000000000000001</v>
      </c>
      <c r="F8" s="7">
        <f>[1]!Temperature($B$1,"PVAP","C",E8)</f>
        <v>-18.75957037578317</v>
      </c>
      <c r="G8" s="7">
        <f>[1]!enthalpy($B$1,"PVAP","C",E8)</f>
        <v>387.3199800749419</v>
      </c>
      <c r="H8" s="7">
        <f>[1]!entropy($B$1,"PVAP","C",E8)</f>
        <v>1.7402255515575924</v>
      </c>
      <c r="I8" s="3">
        <f t="shared" si="1"/>
        <v>0.35000000000000009</v>
      </c>
      <c r="J8" s="7">
        <f t="shared" si="2"/>
        <v>0.35000000000000009</v>
      </c>
      <c r="K8" s="7">
        <f>[1]!Temperature($B$1,"PLIQ","C",J8)</f>
        <v>5.0280721179300372</v>
      </c>
      <c r="L8" s="7">
        <f>[1]!enthalpy($B$1,"PLIQ","C",J8)</f>
        <v>206.79026418838467</v>
      </c>
      <c r="M8" s="7">
        <f>[1]!entropy($B$1,"PLIQ","C",J8)</f>
        <v>1.0244713940083037</v>
      </c>
      <c r="N8" s="7">
        <f t="shared" si="3"/>
        <v>0.35000000000000009</v>
      </c>
      <c r="O8" s="7">
        <f>[1]!Temperature($B$1,"PVAP","C",N8)</f>
        <v>5.0280721179300372</v>
      </c>
      <c r="P8" s="7">
        <f>[1]!enthalpy($B$1,"PVAP","C",N8)</f>
        <v>401.50835035447807</v>
      </c>
      <c r="Q8" s="7">
        <f>[1]!entropy($B$1,"PVAP","C",N8)</f>
        <v>1.7244477964744893</v>
      </c>
      <c r="R8" s="7">
        <f t="shared" si="4"/>
        <v>0.8</v>
      </c>
      <c r="S8" s="7">
        <f>[1]!Temperature($B$1,"PLIQ","C",R8)</f>
        <v>31.327463163276548</v>
      </c>
      <c r="T8" s="7">
        <f>[1]!enthalpy($B$1,"PLIQ","C",R8)</f>
        <v>243.64541847069543</v>
      </c>
      <c r="U8" s="7">
        <f>[1]!entropy($B$1,"PLIQ","C",R8)</f>
        <v>1.1497471184813488</v>
      </c>
      <c r="V8" s="7">
        <f t="shared" si="5"/>
        <v>0.35000000000000009</v>
      </c>
      <c r="W8" s="7">
        <f>[1]!Temperature($B$1,"PS","C",V8,Y8)</f>
        <v>9.8613131975756687</v>
      </c>
      <c r="X8" s="7">
        <f>[1]!enthalpy($B$1,"PS","C",V8,Y8)</f>
        <v>405.93533506583776</v>
      </c>
      <c r="Y8" s="7">
        <f t="shared" si="6"/>
        <v>1.7402255515575924</v>
      </c>
      <c r="Z8" s="7">
        <f t="shared" si="7"/>
        <v>0.35000000000000009</v>
      </c>
      <c r="AA8" s="7">
        <f>[1]!Temperature($B$1,"PH","C",Z8,AB8)</f>
        <v>5.0280721179300372</v>
      </c>
      <c r="AB8" s="7">
        <f t="shared" si="8"/>
        <v>243.64541847069543</v>
      </c>
      <c r="AC8" s="7">
        <f>[1]!entropy($B$1,"PH","C",Z8,AB8)</f>
        <v>1.1569590268461842</v>
      </c>
      <c r="AD8" s="7">
        <f t="shared" si="9"/>
        <v>0.14000000000000001</v>
      </c>
      <c r="AE8" s="7">
        <f>[1]!Temperature($B$1,"PH","C",AD8,AF8)</f>
        <v>-18.759570375783142</v>
      </c>
      <c r="AF8" s="7">
        <f t="shared" si="10"/>
        <v>206.79026418838467</v>
      </c>
      <c r="AG8" s="7">
        <f>[1]!entropy($B$1,"PH","C",AD8,AF8)</f>
        <v>1.0305694683738793</v>
      </c>
      <c r="AH8" s="7">
        <f>[1]!quality($B$1,"PH","C",Z8,AB8)</f>
        <v>0.18927442749654769</v>
      </c>
      <c r="AI8" s="7">
        <f t="shared" si="11"/>
        <v>0.35000000000000009</v>
      </c>
      <c r="AJ8" s="7">
        <f>[1]!Temperature($B$1,"PH","C",AI8,AK8)</f>
        <v>8.9432086078941211</v>
      </c>
      <c r="AK8" s="7">
        <f t="shared" si="12"/>
        <v>405.09742006905918</v>
      </c>
      <c r="AL8" s="7">
        <f>[1]!entropy($B$1,"PH","C",AI8,AK8)</f>
        <v>1.7372600252434702</v>
      </c>
      <c r="AM8" s="7">
        <f t="shared" si="13"/>
        <v>0.8</v>
      </c>
      <c r="AN8" s="7">
        <f>[1]!Temperature($B$1,"PS","C",AM8,AP8)</f>
        <v>38.089028245099087</v>
      </c>
      <c r="AO8" s="7">
        <f>[1]!enthalpy($B$1,"PS","C",AM8,AP8)</f>
        <v>422.60767301659627</v>
      </c>
      <c r="AP8" s="7">
        <f t="shared" si="14"/>
        <v>1.7372600252434702</v>
      </c>
      <c r="AQ8" s="7">
        <f t="shared" si="15"/>
        <v>-15.091944332349051</v>
      </c>
      <c r="AR8" s="7">
        <f t="shared" si="16"/>
        <v>-17.510252947537083</v>
      </c>
      <c r="AS8" s="7">
        <f t="shared" si="17"/>
        <v>-178.96225454590083</v>
      </c>
      <c r="AT8" s="7">
        <f t="shared" si="18"/>
        <v>146.36005726601471</v>
      </c>
      <c r="AU8" s="9">
        <f t="shared" si="19"/>
        <v>4.4892697265012647</v>
      </c>
    </row>
    <row r="9" spans="1:47" x14ac:dyDescent="0.25">
      <c r="E9" s="10">
        <f t="shared" si="0"/>
        <v>0.14000000000000001</v>
      </c>
      <c r="F9" s="10">
        <f>[1]!Temperature($B$1,"PVAP","C",E9)</f>
        <v>-18.75957037578317</v>
      </c>
      <c r="G9" s="10">
        <f>[1]!enthalpy($B$1,"PVAP","C",E9)</f>
        <v>387.3199800749419</v>
      </c>
      <c r="H9" s="10">
        <f>[1]!entropy($B$1,"PVAP","C",E9)</f>
        <v>1.7402255515575924</v>
      </c>
      <c r="I9" s="11">
        <f t="shared" si="1"/>
        <v>0.37500000000000011</v>
      </c>
      <c r="J9" s="10">
        <f t="shared" si="2"/>
        <v>0.37500000000000011</v>
      </c>
      <c r="K9" s="10">
        <f>[1]!Temperature($B$1,"PLIQ","C",J9)</f>
        <v>7.0290982251893297</v>
      </c>
      <c r="L9" s="10">
        <f>[1]!enthalpy($B$1,"PLIQ","C",J9)</f>
        <v>209.51283795195488</v>
      </c>
      <c r="M9" s="10">
        <f>[1]!entropy($B$1,"PLIQ","C",J9)</f>
        <v>1.0341532403246523</v>
      </c>
      <c r="N9" s="10">
        <f t="shared" si="3"/>
        <v>0.37500000000000011</v>
      </c>
      <c r="O9" s="10">
        <f>[1]!Temperature($B$1,"PVAP","C",N9)</f>
        <v>7.0290982251893297</v>
      </c>
      <c r="P9" s="10">
        <f>[1]!enthalpy($B$1,"PVAP","C",N9)</f>
        <v>402.64710246952023</v>
      </c>
      <c r="Q9" s="10">
        <f>[1]!entropy($B$1,"PVAP","C",N9)</f>
        <v>1.7234775537404174</v>
      </c>
      <c r="R9" s="10">
        <f t="shared" si="4"/>
        <v>0.8</v>
      </c>
      <c r="S9" s="10">
        <f>[1]!Temperature($B$1,"PLIQ","C",R9)</f>
        <v>31.327463163276548</v>
      </c>
      <c r="T9" s="10">
        <f>[1]!enthalpy($B$1,"PLIQ","C",R9)</f>
        <v>243.64541847069543</v>
      </c>
      <c r="U9" s="10">
        <f>[1]!entropy($B$1,"PLIQ","C",R9)</f>
        <v>1.1497471184813488</v>
      </c>
      <c r="V9" s="10">
        <f t="shared" si="5"/>
        <v>0.37500000000000011</v>
      </c>
      <c r="W9" s="10">
        <f>[1]!Temperature($B$1,"PS","C",V9,Y9)</f>
        <v>12.148131764836762</v>
      </c>
      <c r="X9" s="10">
        <f>[1]!enthalpy($B$1,"PS","C",V9,Y9)</f>
        <v>407.38220199483391</v>
      </c>
      <c r="Y9" s="10">
        <f t="shared" si="6"/>
        <v>1.7402255515575924</v>
      </c>
      <c r="Z9" s="10">
        <f t="shared" si="7"/>
        <v>0.37500000000000011</v>
      </c>
      <c r="AA9" s="10">
        <f>[1]!Temperature($B$1,"PH","C",Z9,AB9)</f>
        <v>7.0290982251893297</v>
      </c>
      <c r="AB9" s="10">
        <f t="shared" si="8"/>
        <v>243.64541847069543</v>
      </c>
      <c r="AC9" s="10">
        <f>[1]!entropy($B$1,"PH","C",Z9,AB9)</f>
        <v>1.1559773904305972</v>
      </c>
      <c r="AD9" s="10">
        <f t="shared" si="9"/>
        <v>0.14000000000000001</v>
      </c>
      <c r="AE9" s="10">
        <f>[1]!Temperature($B$1,"PH","C",AD9,AF9)</f>
        <v>-18.759570375783198</v>
      </c>
      <c r="AF9" s="10">
        <f t="shared" si="10"/>
        <v>209.51283795195488</v>
      </c>
      <c r="AG9" s="10">
        <f>[1]!entropy($B$1,"PH","C",AD9,AF9)</f>
        <v>1.0412718118841748</v>
      </c>
      <c r="AH9" s="10">
        <f>[1]!quality($B$1,"PH","C",Z9,AB9)</f>
        <v>0.17672980298965141</v>
      </c>
      <c r="AI9" s="10">
        <f t="shared" si="11"/>
        <v>0.37500000000000011</v>
      </c>
      <c r="AJ9" s="10">
        <f>[1]!Temperature($B$1,"PH","C",AI9,AK9)</f>
        <v>11.239698675447187</v>
      </c>
      <c r="AK9" s="10">
        <f t="shared" si="12"/>
        <v>406.54536878858886</v>
      </c>
      <c r="AL9" s="10">
        <f>[1]!entropy($B$1,"PH","C",AI9,AK9)</f>
        <v>1.7372876814969682</v>
      </c>
      <c r="AM9" s="10">
        <f t="shared" si="13"/>
        <v>0.8</v>
      </c>
      <c r="AN9" s="10">
        <f>[1]!Temperature($B$1,"PS","C",AM9,AP9)</f>
        <v>38.09728545239426</v>
      </c>
      <c r="AO9" s="10">
        <f>[1]!enthalpy($B$1,"PS","C",AM9,AP9)</f>
        <v>422.61628082201577</v>
      </c>
      <c r="AP9" s="10">
        <f t="shared" si="14"/>
        <v>1.7372876814969682</v>
      </c>
      <c r="AQ9" s="10">
        <f t="shared" si="15"/>
        <v>-16.516629392454831</v>
      </c>
      <c r="AR9" s="10">
        <f t="shared" si="16"/>
        <v>-16.070912033426907</v>
      </c>
      <c r="AS9" s="10">
        <f t="shared" si="17"/>
        <v>-178.97086235132033</v>
      </c>
      <c r="AT9" s="10">
        <f t="shared" si="18"/>
        <v>146.3833209254386</v>
      </c>
      <c r="AU9" s="12">
        <f t="shared" si="19"/>
        <v>4.4920026034605289</v>
      </c>
    </row>
    <row r="10" spans="1:47" x14ac:dyDescent="0.25">
      <c r="E10" s="7">
        <f t="shared" si="0"/>
        <v>0.14000000000000001</v>
      </c>
      <c r="F10" s="7">
        <f>[1]!Temperature($B$1,"PVAP","C",E10)</f>
        <v>-18.75957037578317</v>
      </c>
      <c r="G10" s="7">
        <f>[1]!enthalpy($B$1,"PVAP","C",E10)</f>
        <v>387.3199800749419</v>
      </c>
      <c r="H10" s="7">
        <f>[1]!entropy($B$1,"PVAP","C",E10)</f>
        <v>1.7402255515575924</v>
      </c>
      <c r="I10" s="3">
        <f t="shared" si="1"/>
        <v>0.40000000000000013</v>
      </c>
      <c r="J10" s="7">
        <f t="shared" si="2"/>
        <v>0.40000000000000013</v>
      </c>
      <c r="K10" s="7">
        <f>[1]!Temperature($B$1,"PLIQ","C",J10)</f>
        <v>8.9306039449056698</v>
      </c>
      <c r="L10" s="7">
        <f>[1]!enthalpy($B$1,"PLIQ","C",J10)</f>
        <v>212.11112069618474</v>
      </c>
      <c r="M10" s="7">
        <f>[1]!entropy($B$1,"PLIQ","C",J10)</f>
        <v>1.0433254047063825</v>
      </c>
      <c r="N10" s="7">
        <f t="shared" si="3"/>
        <v>0.40000000000000013</v>
      </c>
      <c r="O10" s="7">
        <f>[1]!Temperature($B$1,"PVAP","C",N10)</f>
        <v>8.9306039449056698</v>
      </c>
      <c r="P10" s="7">
        <f>[1]!enthalpy($B$1,"PVAP","C",N10)</f>
        <v>403.71942315511541</v>
      </c>
      <c r="Q10" s="7">
        <f>[1]!entropy($B$1,"PVAP","C",N10)</f>
        <v>1.7225933152935953</v>
      </c>
      <c r="R10" s="7">
        <f t="shared" si="4"/>
        <v>0.8</v>
      </c>
      <c r="S10" s="7">
        <f>[1]!Temperature($B$1,"PLIQ","C",R10)</f>
        <v>31.327463163276548</v>
      </c>
      <c r="T10" s="7">
        <f>[1]!enthalpy($B$1,"PLIQ","C",R10)</f>
        <v>243.64541847069543</v>
      </c>
      <c r="U10" s="7">
        <f>[1]!entropy($B$1,"PLIQ","C",R10)</f>
        <v>1.1497471184813488</v>
      </c>
      <c r="V10" s="7">
        <f t="shared" si="5"/>
        <v>0.40000000000000013</v>
      </c>
      <c r="W10" s="7">
        <f>[1]!Temperature($B$1,"PS","C",V10,Y10)</f>
        <v>14.30749524716947</v>
      </c>
      <c r="X10" s="7">
        <f>[1]!enthalpy($B$1,"PS","C",V10,Y10)</f>
        <v>408.74029396797403</v>
      </c>
      <c r="Y10" s="7">
        <f t="shared" si="6"/>
        <v>1.7402255515575924</v>
      </c>
      <c r="Z10" s="7">
        <f t="shared" si="7"/>
        <v>0.40000000000000013</v>
      </c>
      <c r="AA10" s="7">
        <f>[1]!Temperature($B$1,"PH","C",Z10,AB10)</f>
        <v>8.9306039449056698</v>
      </c>
      <c r="AB10" s="7">
        <f t="shared" si="8"/>
        <v>243.64541847069543</v>
      </c>
      <c r="AC10" s="7">
        <f>[1]!entropy($B$1,"PH","C",Z10,AB10)</f>
        <v>1.155117202275896</v>
      </c>
      <c r="AD10" s="7">
        <f t="shared" si="9"/>
        <v>0.14000000000000001</v>
      </c>
      <c r="AE10" s="7">
        <f>[1]!Temperature($B$1,"PH","C",AD10,AF10)</f>
        <v>-18.75957037578317</v>
      </c>
      <c r="AF10" s="7">
        <f t="shared" si="10"/>
        <v>212.11112069618474</v>
      </c>
      <c r="AG10" s="7">
        <f>[1]!entropy($B$1,"PH","C",AD10,AF10)</f>
        <v>1.051485571686648</v>
      </c>
      <c r="AH10" s="7">
        <f>[1]!quality($B$1,"PH","C",Z10,AB10)</f>
        <v>0.16457688612564042</v>
      </c>
      <c r="AI10" s="7">
        <f t="shared" si="11"/>
        <v>0.40000000000000013</v>
      </c>
      <c r="AJ10" s="7">
        <f>[1]!Temperature($B$1,"PH","C",AI10,AK10)</f>
        <v>13.418428537202544</v>
      </c>
      <c r="AK10" s="7">
        <f t="shared" si="12"/>
        <v>407.91397468395462</v>
      </c>
      <c r="AL10" s="7">
        <f>[1]!entropy($B$1,"PH","C",AI10,AK10)</f>
        <v>1.7373465160586086</v>
      </c>
      <c r="AM10" s="7">
        <f t="shared" si="13"/>
        <v>0.8</v>
      </c>
      <c r="AN10" s="7">
        <f>[1]!Temperature($B$1,"PS","C",AM10,AP10)</f>
        <v>38.114852932176461</v>
      </c>
      <c r="AO10" s="7">
        <f>[1]!enthalpy($B$1,"PS","C",AM10,AP10)</f>
        <v>422.63459340594846</v>
      </c>
      <c r="AP10" s="7">
        <f t="shared" si="14"/>
        <v>1.7373465160586086</v>
      </c>
      <c r="AQ10" s="7">
        <f t="shared" si="15"/>
        <v>-17.895025332683108</v>
      </c>
      <c r="AR10" s="7">
        <f t="shared" si="16"/>
        <v>-14.720618721993844</v>
      </c>
      <c r="AS10" s="7">
        <f t="shared" si="17"/>
        <v>-178.98917493525303</v>
      </c>
      <c r="AT10" s="7">
        <f t="shared" si="18"/>
        <v>146.37353088057608</v>
      </c>
      <c r="AU10" s="9">
        <f t="shared" si="19"/>
        <v>4.4878319936039013</v>
      </c>
    </row>
    <row r="11" spans="1:47" x14ac:dyDescent="0.25">
      <c r="E11" s="7">
        <f t="shared" si="0"/>
        <v>0.14000000000000001</v>
      </c>
      <c r="F11" s="7">
        <f>[1]!Temperature($B$1,"PVAP","C",E11)</f>
        <v>-18.75957037578317</v>
      </c>
      <c r="G11" s="7">
        <f>[1]!enthalpy($B$1,"PVAP","C",E11)</f>
        <v>387.3199800749419</v>
      </c>
      <c r="H11" s="7">
        <f>[1]!entropy($B$1,"PVAP","C",E11)</f>
        <v>1.7402255515575924</v>
      </c>
      <c r="I11" s="3">
        <f t="shared" si="1"/>
        <v>0.42500000000000016</v>
      </c>
      <c r="J11" s="7">
        <f t="shared" si="2"/>
        <v>0.42500000000000016</v>
      </c>
      <c r="K11" s="7">
        <f>[1]!Temperature($B$1,"PLIQ","C",J11)</f>
        <v>10.743460499551475</v>
      </c>
      <c r="L11" s="7">
        <f>[1]!enthalpy($B$1,"PLIQ","C",J11)</f>
        <v>214.59862503205429</v>
      </c>
      <c r="M11" s="7">
        <f>[1]!entropy($B$1,"PLIQ","C",J11)</f>
        <v>1.0520455571589071</v>
      </c>
      <c r="N11" s="7">
        <f t="shared" si="3"/>
        <v>0.42500000000000016</v>
      </c>
      <c r="O11" s="7">
        <f>[1]!Temperature($B$1,"PVAP","C",N11)</f>
        <v>10.743460499551475</v>
      </c>
      <c r="P11" s="7">
        <f>[1]!enthalpy($B$1,"PVAP","C",N11)</f>
        <v>404.73245599780893</v>
      </c>
      <c r="Q11" s="7">
        <f>[1]!entropy($B$1,"PVAP","C",N11)</f>
        <v>1.7217821218236475</v>
      </c>
      <c r="R11" s="7">
        <f t="shared" si="4"/>
        <v>0.8</v>
      </c>
      <c r="S11" s="7">
        <f>[1]!Temperature($B$1,"PLIQ","C",R11)</f>
        <v>31.327463163276548</v>
      </c>
      <c r="T11" s="7">
        <f>[1]!enthalpy($B$1,"PLIQ","C",R11)</f>
        <v>243.64541847069543</v>
      </c>
      <c r="U11" s="7">
        <f>[1]!entropy($B$1,"PLIQ","C",R11)</f>
        <v>1.1497471184813488</v>
      </c>
      <c r="V11" s="7">
        <f t="shared" si="5"/>
        <v>0.42500000000000016</v>
      </c>
      <c r="W11" s="7">
        <f>[1]!Temperature($B$1,"PS","C",V11,Y11)</f>
        <v>16.354399017738046</v>
      </c>
      <c r="X11" s="7">
        <f>[1]!enthalpy($B$1,"PS","C",V11,Y11)</f>
        <v>410.01988370384652</v>
      </c>
      <c r="Y11" s="7">
        <f t="shared" si="6"/>
        <v>1.7402255515575924</v>
      </c>
      <c r="Z11" s="7">
        <f t="shared" si="7"/>
        <v>0.42500000000000016</v>
      </c>
      <c r="AA11" s="7">
        <f>[1]!Temperature($B$1,"PH","C",Z11,AB11)</f>
        <v>10.743460499551475</v>
      </c>
      <c r="AB11" s="7">
        <f t="shared" si="8"/>
        <v>243.64541847069543</v>
      </c>
      <c r="AC11" s="7">
        <f>[1]!entropy($B$1,"PH","C",Z11,AB11)</f>
        <v>1.1543613815091023</v>
      </c>
      <c r="AD11" s="7">
        <f t="shared" si="9"/>
        <v>0.14000000000000001</v>
      </c>
      <c r="AE11" s="7">
        <f>[1]!Temperature($B$1,"PH","C",AD11,AF11)</f>
        <v>-18.75957037578317</v>
      </c>
      <c r="AF11" s="7">
        <f t="shared" si="10"/>
        <v>214.59862503205429</v>
      </c>
      <c r="AG11" s="7">
        <f>[1]!entropy($B$1,"PH","C",AD11,AF11)</f>
        <v>1.0612638653887494</v>
      </c>
      <c r="AH11" s="7">
        <f>[1]!quality($B$1,"PH","C",Z11,AB11)</f>
        <v>0.15277025288504714</v>
      </c>
      <c r="AI11" s="7">
        <f t="shared" si="11"/>
        <v>0.42500000000000016</v>
      </c>
      <c r="AJ11" s="7">
        <f>[1]!Temperature($B$1,"PH","C",AI11,AK11)</f>
        <v>15.492705249634355</v>
      </c>
      <c r="AK11" s="7">
        <f t="shared" si="12"/>
        <v>409.21212203608371</v>
      </c>
      <c r="AL11" s="7">
        <f>[1]!entropy($B$1,"PH","C",AI11,AK11)</f>
        <v>1.7374312353961026</v>
      </c>
      <c r="AM11" s="7">
        <f t="shared" si="13"/>
        <v>0.8</v>
      </c>
      <c r="AN11" s="7">
        <f>[1]!Temperature($B$1,"PS","C",AM11,AP11)</f>
        <v>38.140152961813158</v>
      </c>
      <c r="AO11" s="7">
        <f>[1]!enthalpy($B$1,"PS","C",AM11,AP11)</f>
        <v>422.66096458545923</v>
      </c>
      <c r="AP11" s="7">
        <f t="shared" si="14"/>
        <v>1.7374312353961026</v>
      </c>
      <c r="AQ11" s="7">
        <f t="shared" si="15"/>
        <v>-19.232033611050664</v>
      </c>
      <c r="AR11" s="7">
        <f t="shared" si="16"/>
        <v>-13.448842549375513</v>
      </c>
      <c r="AS11" s="7">
        <f t="shared" si="17"/>
        <v>-179.01554611476379</v>
      </c>
      <c r="AT11" s="7">
        <f t="shared" si="18"/>
        <v>146.33466995433764</v>
      </c>
      <c r="AU11" s="9">
        <f t="shared" si="19"/>
        <v>4.4776850301075077</v>
      </c>
    </row>
    <row r="12" spans="1:47" x14ac:dyDescent="0.25">
      <c r="E12" s="7">
        <f t="shared" si="0"/>
        <v>0.14000000000000001</v>
      </c>
      <c r="F12" s="7">
        <f>[1]!Temperature($B$1,"PVAP","C",E12)</f>
        <v>-18.75957037578317</v>
      </c>
      <c r="G12" s="7">
        <f>[1]!enthalpy($B$1,"PVAP","C",E12)</f>
        <v>387.3199800749419</v>
      </c>
      <c r="H12" s="7">
        <f>[1]!entropy($B$1,"PVAP","C",E12)</f>
        <v>1.7402255515575924</v>
      </c>
      <c r="I12" s="3">
        <f t="shared" si="1"/>
        <v>0.45000000000000018</v>
      </c>
      <c r="J12" s="7">
        <f t="shared" si="2"/>
        <v>0.45000000000000018</v>
      </c>
      <c r="K12" s="7">
        <f>[1]!Temperature($B$1,"PLIQ","C",J12)</f>
        <v>12.476785894452121</v>
      </c>
      <c r="L12" s="7">
        <f>[1]!enthalpy($B$1,"PLIQ","C",J12)</f>
        <v>216.98669825516842</v>
      </c>
      <c r="M12" s="7">
        <f>[1]!entropy($B$1,"PLIQ","C",J12)</f>
        <v>1.060361893718301</v>
      </c>
      <c r="N12" s="7">
        <f t="shared" si="3"/>
        <v>0.45000000000000018</v>
      </c>
      <c r="O12" s="7">
        <f>[1]!Temperature($B$1,"PVAP","C",N12)</f>
        <v>12.476785894452121</v>
      </c>
      <c r="P12" s="7">
        <f>[1]!enthalpy($B$1,"PVAP","C",N12)</f>
        <v>405.69219291177922</v>
      </c>
      <c r="Q12" s="7">
        <f>[1]!entropy($B$1,"PVAP","C",N12)</f>
        <v>1.7210334552655548</v>
      </c>
      <c r="R12" s="7">
        <f t="shared" si="4"/>
        <v>0.8</v>
      </c>
      <c r="S12" s="7">
        <f>[1]!Temperature($B$1,"PLIQ","C",R12)</f>
        <v>31.327463163276548</v>
      </c>
      <c r="T12" s="7">
        <f>[1]!enthalpy($B$1,"PLIQ","C",R12)</f>
        <v>243.64541847069543</v>
      </c>
      <c r="U12" s="7">
        <f>[1]!entropy($B$1,"PLIQ","C",R12)</f>
        <v>1.1497471184813488</v>
      </c>
      <c r="V12" s="7">
        <f t="shared" si="5"/>
        <v>0.45000000000000018</v>
      </c>
      <c r="W12" s="7">
        <f>[1]!Temperature($B$1,"PS","C",V12,Y12)</f>
        <v>18.301313666160695</v>
      </c>
      <c r="X12" s="7">
        <f>[1]!enthalpy($B$1,"PS","C",V12,Y12)</f>
        <v>411.22953763635007</v>
      </c>
      <c r="Y12" s="7">
        <f t="shared" si="6"/>
        <v>1.7402255515575924</v>
      </c>
      <c r="Z12" s="7">
        <f t="shared" si="7"/>
        <v>0.45000000000000018</v>
      </c>
      <c r="AA12" s="7">
        <f>[1]!Temperature($B$1,"PH","C",Z12,AB12)</f>
        <v>12.476785894452121</v>
      </c>
      <c r="AB12" s="7">
        <f t="shared" si="8"/>
        <v>243.64541847069543</v>
      </c>
      <c r="AC12" s="7">
        <f>[1]!entropy($B$1,"PH","C",Z12,AB12)</f>
        <v>1.153695997983222</v>
      </c>
      <c r="AD12" s="7">
        <f t="shared" si="9"/>
        <v>0.14000000000000001</v>
      </c>
      <c r="AE12" s="7">
        <f>[1]!Temperature($B$1,"PH","C",AD12,AF12)</f>
        <v>-18.75957037578317</v>
      </c>
      <c r="AF12" s="7">
        <f t="shared" si="10"/>
        <v>216.98669825516842</v>
      </c>
      <c r="AG12" s="7">
        <f>[1]!entropy($B$1,"PH","C",AD12,AF12)</f>
        <v>1.0706512988179142</v>
      </c>
      <c r="AH12" s="7">
        <f>[1]!quality($B$1,"PH","C",Z12,AB12)</f>
        <v>0.14127156320507861</v>
      </c>
      <c r="AI12" s="7">
        <f t="shared" si="11"/>
        <v>0.45000000000000018</v>
      </c>
      <c r="AJ12" s="7">
        <f>[1]!Temperature($B$1,"PH","C",AI12,AK12)</f>
        <v>17.473669584487197</v>
      </c>
      <c r="AK12" s="7">
        <f t="shared" si="12"/>
        <v>410.44726829110454</v>
      </c>
      <c r="AL12" s="7">
        <f>[1]!entropy($B$1,"PH","C",AI12,AK12)</f>
        <v>1.7375376827848776</v>
      </c>
      <c r="AM12" s="7">
        <f t="shared" si="13"/>
        <v>0.8</v>
      </c>
      <c r="AN12" s="7">
        <f>[1]!Temperature($B$1,"PS","C",AM12,AP12)</f>
        <v>38.171947708230903</v>
      </c>
      <c r="AO12" s="7">
        <f>[1]!enthalpy($B$1,"PS","C",AM12,AP12)</f>
        <v>422.69410224517458</v>
      </c>
      <c r="AP12" s="7">
        <f t="shared" si="14"/>
        <v>1.7375376827848776</v>
      </c>
      <c r="AQ12" s="7">
        <f t="shared" si="15"/>
        <v>-20.531816989166238</v>
      </c>
      <c r="AR12" s="7">
        <f t="shared" si="16"/>
        <v>-12.246833954070041</v>
      </c>
      <c r="AS12" s="7">
        <f t="shared" si="17"/>
        <v>-179.04868377447914</v>
      </c>
      <c r="AT12" s="7">
        <f t="shared" si="18"/>
        <v>146.27003283124287</v>
      </c>
      <c r="AU12" s="9">
        <f t="shared" si="19"/>
        <v>4.4623567054221613</v>
      </c>
    </row>
    <row r="13" spans="1:47" x14ac:dyDescent="0.25">
      <c r="E13" s="7">
        <f t="shared" si="0"/>
        <v>0.14000000000000001</v>
      </c>
      <c r="F13" s="7">
        <f>[1]!Temperature($B$1,"PVAP","C",E13)</f>
        <v>-18.75957037578317</v>
      </c>
      <c r="G13" s="7">
        <f>[1]!enthalpy($B$1,"PVAP","C",E13)</f>
        <v>387.3199800749419</v>
      </c>
      <c r="H13" s="7">
        <f>[1]!entropy($B$1,"PVAP","C",E13)</f>
        <v>1.7402255515575924</v>
      </c>
      <c r="I13" s="3">
        <f t="shared" si="1"/>
        <v>0.4750000000000002</v>
      </c>
      <c r="J13" s="7">
        <f t="shared" si="2"/>
        <v>0.4750000000000002</v>
      </c>
      <c r="K13" s="7">
        <f>[1]!Temperature($B$1,"PLIQ","C",J13)</f>
        <v>14.138308348534679</v>
      </c>
      <c r="L13" s="7">
        <f>[1]!enthalpy($B$1,"PLIQ","C",J13)</f>
        <v>219.28496939437593</v>
      </c>
      <c r="M13" s="7">
        <f>[1]!entropy($B$1,"PLIQ","C",J13)</f>
        <v>1.0683151263069925</v>
      </c>
      <c r="N13" s="7">
        <f t="shared" si="3"/>
        <v>0.4750000000000002</v>
      </c>
      <c r="O13" s="7">
        <f>[1]!Temperature($B$1,"PVAP","C",N13)</f>
        <v>14.138308348534679</v>
      </c>
      <c r="P13" s="7">
        <f>[1]!enthalpy($B$1,"PVAP","C",N13)</f>
        <v>406.60371227572949</v>
      </c>
      <c r="Q13" s="7">
        <f>[1]!entropy($B$1,"PVAP","C",N13)</f>
        <v>1.7203386769977529</v>
      </c>
      <c r="R13" s="7">
        <f t="shared" si="4"/>
        <v>0.8</v>
      </c>
      <c r="S13" s="7">
        <f>[1]!Temperature($B$1,"PLIQ","C",R13)</f>
        <v>31.327463163276548</v>
      </c>
      <c r="T13" s="7">
        <f>[1]!enthalpy($B$1,"PLIQ","C",R13)</f>
        <v>243.64541847069543</v>
      </c>
      <c r="U13" s="7">
        <f>[1]!entropy($B$1,"PLIQ","C",R13)</f>
        <v>1.1497471184813488</v>
      </c>
      <c r="V13" s="7">
        <f t="shared" si="5"/>
        <v>0.4750000000000002</v>
      </c>
      <c r="W13" s="7">
        <f>[1]!Temperature($B$1,"PS","C",V13,Y13)</f>
        <v>20.158724232738962</v>
      </c>
      <c r="X13" s="7">
        <f>[1]!enthalpy($B$1,"PS","C",V13,Y13)</f>
        <v>412.37647632842771</v>
      </c>
      <c r="Y13" s="7">
        <f t="shared" si="6"/>
        <v>1.7402255515575924</v>
      </c>
      <c r="Z13" s="7">
        <f t="shared" si="7"/>
        <v>0.4750000000000002</v>
      </c>
      <c r="AA13" s="7">
        <f>[1]!Temperature($B$1,"PH","C",Z13,AB13)</f>
        <v>14.138308348534679</v>
      </c>
      <c r="AB13" s="7">
        <f t="shared" si="8"/>
        <v>243.64541847069543</v>
      </c>
      <c r="AC13" s="7">
        <f>[1]!entropy($B$1,"PH","C",Z13,AB13)</f>
        <v>1.153109558827949</v>
      </c>
      <c r="AD13" s="7">
        <f t="shared" si="9"/>
        <v>0.14000000000000001</v>
      </c>
      <c r="AE13" s="7">
        <f>[1]!Temperature($B$1,"PH","C",AD13,AF13)</f>
        <v>-18.75957037578317</v>
      </c>
      <c r="AF13" s="7">
        <f t="shared" si="10"/>
        <v>219.28496939437593</v>
      </c>
      <c r="AG13" s="7">
        <f>[1]!entropy($B$1,"PH","C",AD13,AF13)</f>
        <v>1.0796857233542552</v>
      </c>
      <c r="AH13" s="7">
        <f>[1]!quality($B$1,"PH","C",Z13,AB13)</f>
        <v>0.13004811318720641</v>
      </c>
      <c r="AI13" s="7">
        <f t="shared" si="11"/>
        <v>0.4750000000000002</v>
      </c>
      <c r="AJ13" s="7">
        <f>[1]!Temperature($B$1,"PH","C",AI13,AK13)</f>
        <v>19.370747902458845</v>
      </c>
      <c r="AK13" s="7">
        <f t="shared" si="12"/>
        <v>411.62573925549935</v>
      </c>
      <c r="AL13" s="7">
        <f>[1]!entropy($B$1,"PH","C",AI13,AK13)</f>
        <v>1.7376625588530921</v>
      </c>
      <c r="AM13" s="7">
        <f t="shared" si="13"/>
        <v>0.8</v>
      </c>
      <c r="AN13" s="7">
        <f>[1]!Temperature($B$1,"PS","C",AM13,AP13)</f>
        <v>38.209255412694404</v>
      </c>
      <c r="AO13" s="7">
        <f>[1]!enthalpy($B$1,"PS","C",AM13,AP13)</f>
        <v>422.73298116804699</v>
      </c>
      <c r="AP13" s="7">
        <f t="shared" si="14"/>
        <v>1.7376625588530921</v>
      </c>
      <c r="AQ13" s="7">
        <f t="shared" si="15"/>
        <v>-21.797946192637681</v>
      </c>
      <c r="AR13" s="7">
        <f t="shared" si="16"/>
        <v>-11.107241912547636</v>
      </c>
      <c r="AS13" s="7">
        <f t="shared" si="17"/>
        <v>-179.08756269735156</v>
      </c>
      <c r="AT13" s="7">
        <f t="shared" si="18"/>
        <v>146.18237459216627</v>
      </c>
      <c r="AU13" s="9">
        <f t="shared" si="19"/>
        <v>4.4425327132267736</v>
      </c>
    </row>
    <row r="14" spans="1:47" x14ac:dyDescent="0.25">
      <c r="E14" s="7">
        <f t="shared" si="0"/>
        <v>0.14000000000000001</v>
      </c>
      <c r="F14" s="7">
        <f>[1]!Temperature($B$1,"PVAP","C",E14)</f>
        <v>-18.75957037578317</v>
      </c>
      <c r="G14" s="7">
        <f>[1]!enthalpy($B$1,"PVAP","C",E14)</f>
        <v>387.3199800749419</v>
      </c>
      <c r="H14" s="7">
        <f>[1]!entropy($B$1,"PVAP","C",E14)</f>
        <v>1.7402255515575924</v>
      </c>
      <c r="I14" s="3">
        <f t="shared" si="1"/>
        <v>0.50000000000000022</v>
      </c>
      <c r="J14" s="7">
        <f t="shared" si="2"/>
        <v>0.50000000000000022</v>
      </c>
      <c r="K14" s="7">
        <f>[1]!Temperature($B$1,"PLIQ","C",J14)</f>
        <v>15.73463942028485</v>
      </c>
      <c r="L14" s="7">
        <f>[1]!enthalpy($B$1,"PLIQ","C",J14)</f>
        <v>221.5016855144876</v>
      </c>
      <c r="M14" s="7">
        <f>[1]!entropy($B$1,"PLIQ","C",J14)</f>
        <v>1.0759399732045456</v>
      </c>
      <c r="N14" s="7">
        <f t="shared" si="3"/>
        <v>0.50000000000000022</v>
      </c>
      <c r="O14" s="7">
        <f>[1]!Temperature($B$1,"PVAP","C",N14)</f>
        <v>15.73463942028485</v>
      </c>
      <c r="P14" s="7">
        <f>[1]!enthalpy($B$1,"PVAP","C",N14)</f>
        <v>407.47135803948584</v>
      </c>
      <c r="Q14" s="7">
        <f>[1]!entropy($B$1,"PVAP","C",N14)</f>
        <v>1.7196906167077455</v>
      </c>
      <c r="R14" s="7">
        <f t="shared" si="4"/>
        <v>0.8</v>
      </c>
      <c r="S14" s="7">
        <f>[1]!Temperature($B$1,"PLIQ","C",R14)</f>
        <v>31.327463163276548</v>
      </c>
      <c r="T14" s="7">
        <f>[1]!enthalpy($B$1,"PLIQ","C",R14)</f>
        <v>243.64541847069543</v>
      </c>
      <c r="U14" s="7">
        <f>[1]!entropy($B$1,"PLIQ","C",R14)</f>
        <v>1.1497471184813488</v>
      </c>
      <c r="V14" s="7">
        <f t="shared" si="5"/>
        <v>0.50000000000000022</v>
      </c>
      <c r="W14" s="7">
        <f>[1]!Temperature($B$1,"PS","C",V14,Y14)</f>
        <v>21.935532407998608</v>
      </c>
      <c r="X14" s="7">
        <f>[1]!enthalpy($B$1,"PS","C",V14,Y14)</f>
        <v>413.46684413880422</v>
      </c>
      <c r="Y14" s="7">
        <f t="shared" si="6"/>
        <v>1.7402255515575924</v>
      </c>
      <c r="Z14" s="7">
        <f t="shared" si="7"/>
        <v>0.50000000000000022</v>
      </c>
      <c r="AA14" s="7">
        <f>[1]!Temperature($B$1,"PH","C",Z14,AB14)</f>
        <v>15.73463942028485</v>
      </c>
      <c r="AB14" s="7">
        <f t="shared" si="8"/>
        <v>243.64541847069543</v>
      </c>
      <c r="AC14" s="7">
        <f>[1]!entropy($B$1,"PH","C",Z14,AB14)</f>
        <v>1.1525924840498589</v>
      </c>
      <c r="AD14" s="7">
        <f t="shared" si="9"/>
        <v>0.14000000000000001</v>
      </c>
      <c r="AE14" s="7">
        <f>[1]!Temperature($B$1,"PH","C",AD14,AF14)</f>
        <v>-18.759570375783142</v>
      </c>
      <c r="AF14" s="7">
        <f t="shared" si="10"/>
        <v>221.5016855144876</v>
      </c>
      <c r="AG14" s="7">
        <f>[1]!entropy($B$1,"PH","C",AD14,AF14)</f>
        <v>1.0883995579249424</v>
      </c>
      <c r="AH14" s="7">
        <f>[1]!quality($B$1,"PH","C",Z14,AB14)</f>
        <v>0.11907174248118993</v>
      </c>
      <c r="AI14" s="7">
        <f t="shared" si="11"/>
        <v>0.50000000000000022</v>
      </c>
      <c r="AJ14" s="7">
        <f>[1]!Temperature($B$1,"PH","C",AI14,AK14)</f>
        <v>21.191991302805889</v>
      </c>
      <c r="AK14" s="7">
        <f t="shared" si="12"/>
        <v>412.75295116193661</v>
      </c>
      <c r="AL14" s="7">
        <f>[1]!entropy($B$1,"PH","C",AI14,AK14)</f>
        <v>1.7378032205931959</v>
      </c>
      <c r="AM14" s="7">
        <f t="shared" si="13"/>
        <v>0.8</v>
      </c>
      <c r="AN14" s="7">
        <f>[1]!Temperature($B$1,"PS","C",AM14,AP14)</f>
        <v>38.251290188727694</v>
      </c>
      <c r="AO14" s="7">
        <f>[1]!enthalpy($B$1,"PS","C",AM14,AP14)</f>
        <v>422.77678038178379</v>
      </c>
      <c r="AP14" s="7">
        <f t="shared" si="14"/>
        <v>1.7378032205931959</v>
      </c>
      <c r="AQ14" s="7">
        <f t="shared" si="15"/>
        <v>-23.03351139935943</v>
      </c>
      <c r="AR14" s="7">
        <f t="shared" si="16"/>
        <v>-10.023829219847187</v>
      </c>
      <c r="AS14" s="7">
        <f t="shared" si="17"/>
        <v>-179.13136191108836</v>
      </c>
      <c r="AT14" s="7">
        <f t="shared" si="18"/>
        <v>146.07402129188179</v>
      </c>
      <c r="AU14" s="9">
        <f t="shared" si="19"/>
        <v>4.4188073981671554</v>
      </c>
    </row>
    <row r="15" spans="1:47" x14ac:dyDescent="0.25">
      <c r="E15" s="7">
        <f t="shared" si="0"/>
        <v>0.14000000000000001</v>
      </c>
      <c r="F15" s="7">
        <f>[1]!Temperature($B$1,"PVAP","C",E15)</f>
        <v>-18.75957037578317</v>
      </c>
      <c r="G15" s="7">
        <f>[1]!enthalpy($B$1,"PVAP","C",E15)</f>
        <v>387.3199800749419</v>
      </c>
      <c r="H15" s="7">
        <f>[1]!entropy($B$1,"PVAP","C",E15)</f>
        <v>1.7402255515575924</v>
      </c>
      <c r="I15" s="3">
        <f t="shared" si="1"/>
        <v>0.52500000000000024</v>
      </c>
      <c r="J15" s="7">
        <f t="shared" si="2"/>
        <v>0.52500000000000024</v>
      </c>
      <c r="K15" s="7">
        <f>[1]!Temperature($B$1,"PLIQ","C",J15)</f>
        <v>17.271482617877496</v>
      </c>
      <c r="L15" s="7">
        <f>[1]!enthalpy($B$1,"PLIQ","C",J15)</f>
        <v>223.6439688268826</v>
      </c>
      <c r="M15" s="7">
        <f>[1]!entropy($B$1,"PLIQ","C",J15)</f>
        <v>1.0832662938902937</v>
      </c>
      <c r="N15" s="7">
        <f t="shared" si="3"/>
        <v>0.52500000000000024</v>
      </c>
      <c r="O15" s="7">
        <f>[1]!Temperature($B$1,"PVAP","C",N15)</f>
        <v>17.271482617877496</v>
      </c>
      <c r="P15" s="7">
        <f>[1]!enthalpy($B$1,"PVAP","C",N15)</f>
        <v>408.29887661900517</v>
      </c>
      <c r="Q15" s="7">
        <f>[1]!entropy($B$1,"PVAP","C",N15)</f>
        <v>1.719083266269994</v>
      </c>
      <c r="R15" s="7">
        <f t="shared" si="4"/>
        <v>0.8</v>
      </c>
      <c r="S15" s="7">
        <f>[1]!Temperature($B$1,"PLIQ","C",R15)</f>
        <v>31.327463163276548</v>
      </c>
      <c r="T15" s="7">
        <f>[1]!enthalpy($B$1,"PLIQ","C",R15)</f>
        <v>243.64541847069543</v>
      </c>
      <c r="U15" s="7">
        <f>[1]!entropy($B$1,"PLIQ","C",R15)</f>
        <v>1.1497471184813488</v>
      </c>
      <c r="V15" s="7">
        <f t="shared" si="5"/>
        <v>0.52500000000000024</v>
      </c>
      <c r="W15" s="7">
        <f>[1]!Temperature($B$1,"PS","C",V15,Y15)</f>
        <v>23.639361533567808</v>
      </c>
      <c r="X15" s="7">
        <f>[1]!enthalpy($B$1,"PS","C",V15,Y15)</f>
        <v>414.50591431483673</v>
      </c>
      <c r="Y15" s="7">
        <f t="shared" si="6"/>
        <v>1.7402255515575924</v>
      </c>
      <c r="Z15" s="7">
        <f t="shared" si="7"/>
        <v>0.52500000000000024</v>
      </c>
      <c r="AA15" s="7">
        <f>[1]!Temperature($B$1,"PH","C",Z15,AB15)</f>
        <v>17.271482617877496</v>
      </c>
      <c r="AB15" s="7">
        <f t="shared" si="8"/>
        <v>243.64541847069543</v>
      </c>
      <c r="AC15" s="7">
        <f>[1]!entropy($B$1,"PH","C",Z15,AB15)</f>
        <v>1.1521367144374193</v>
      </c>
      <c r="AD15" s="7">
        <f t="shared" si="9"/>
        <v>0.14000000000000001</v>
      </c>
      <c r="AE15" s="7">
        <f>[1]!Temperature($B$1,"PH","C",AD15,AF15)</f>
        <v>-18.75957037578317</v>
      </c>
      <c r="AF15" s="7">
        <f t="shared" si="10"/>
        <v>223.6439688268826</v>
      </c>
      <c r="AG15" s="7">
        <f>[1]!entropy($B$1,"PH","C",AD15,AF15)</f>
        <v>1.0968207996971246</v>
      </c>
      <c r="AH15" s="7">
        <f>[1]!quality($B$1,"PH","C",Z15,AB15)</f>
        <v>0.10831799643435262</v>
      </c>
      <c r="AI15" s="7">
        <f t="shared" si="11"/>
        <v>0.52500000000000024</v>
      </c>
      <c r="AJ15" s="7">
        <f>[1]!Temperature($B$1,"PH","C",AI15,AK15)</f>
        <v>22.944334329463288</v>
      </c>
      <c r="AK15" s="7">
        <f t="shared" si="12"/>
        <v>413.83358042783175</v>
      </c>
      <c r="AL15" s="7">
        <f>[1]!entropy($B$1,"PH","C",AI15,AK15)</f>
        <v>1.7379575342538698</v>
      </c>
      <c r="AM15" s="7">
        <f t="shared" si="13"/>
        <v>0.8</v>
      </c>
      <c r="AN15" s="7">
        <f>[1]!Temperature($B$1,"PS","C",AM15,AP15)</f>
        <v>38.297418010764488</v>
      </c>
      <c r="AO15" s="7">
        <f>[1]!enthalpy($B$1,"PS","C",AM15,AP15)</f>
        <v>422.82483732735739</v>
      </c>
      <c r="AP15" s="7">
        <f t="shared" si="14"/>
        <v>1.7379575342538698</v>
      </c>
      <c r="AQ15" s="7">
        <f t="shared" si="15"/>
        <v>-24.241208311833361</v>
      </c>
      <c r="AR15" s="7">
        <f t="shared" si="16"/>
        <v>-8.9912568995256379</v>
      </c>
      <c r="AS15" s="7">
        <f t="shared" si="17"/>
        <v>-179.17941885666195</v>
      </c>
      <c r="AT15" s="7">
        <f t="shared" si="18"/>
        <v>145.94695364530295</v>
      </c>
      <c r="AU15" s="9">
        <f t="shared" si="19"/>
        <v>4.391698079485769</v>
      </c>
    </row>
    <row r="16" spans="1:47" x14ac:dyDescent="0.25">
      <c r="E16" s="7">
        <f t="shared" si="0"/>
        <v>0.14000000000000001</v>
      </c>
      <c r="F16" s="7">
        <f>[1]!Temperature($B$1,"PVAP","C",E16)</f>
        <v>-18.75957037578317</v>
      </c>
      <c r="G16" s="7">
        <f>[1]!enthalpy($B$1,"PVAP","C",E16)</f>
        <v>387.3199800749419</v>
      </c>
      <c r="H16" s="7">
        <f>[1]!entropy($B$1,"PVAP","C",E16)</f>
        <v>1.7402255515575924</v>
      </c>
      <c r="I16" s="3">
        <f t="shared" si="1"/>
        <v>0.55000000000000027</v>
      </c>
      <c r="J16" s="7">
        <f t="shared" si="2"/>
        <v>0.55000000000000027</v>
      </c>
      <c r="K16" s="7">
        <f>[1]!Temperature($B$1,"PLIQ","C",J16)</f>
        <v>18.753795051094926</v>
      </c>
      <c r="L16" s="7">
        <f>[1]!enthalpy($B$1,"PLIQ","C",J16)</f>
        <v>225.71801610650334</v>
      </c>
      <c r="M16" s="7">
        <f>[1]!entropy($B$1,"PLIQ","C",J16)</f>
        <v>1.0903199658211076</v>
      </c>
      <c r="N16" s="7">
        <f t="shared" si="3"/>
        <v>0.55000000000000027</v>
      </c>
      <c r="O16" s="7">
        <f>[1]!Temperature($B$1,"PVAP","C",N16)</f>
        <v>18.753795051094926</v>
      </c>
      <c r="P16" s="7">
        <f>[1]!enthalpy($B$1,"PVAP","C",N16)</f>
        <v>409.0895230415631</v>
      </c>
      <c r="Q16" s="7">
        <f>[1]!entropy($B$1,"PVAP","C",N16)</f>
        <v>1.7185115482668323</v>
      </c>
      <c r="R16" s="7">
        <f t="shared" si="4"/>
        <v>0.8</v>
      </c>
      <c r="S16" s="7">
        <f>[1]!Temperature($B$1,"PLIQ","C",R16)</f>
        <v>31.327463163276548</v>
      </c>
      <c r="T16" s="7">
        <f>[1]!enthalpy($B$1,"PLIQ","C",R16)</f>
        <v>243.64541847069543</v>
      </c>
      <c r="U16" s="7">
        <f>[1]!entropy($B$1,"PLIQ","C",R16)</f>
        <v>1.1497471184813488</v>
      </c>
      <c r="V16" s="7">
        <f t="shared" si="5"/>
        <v>0.55000000000000027</v>
      </c>
      <c r="W16" s="7">
        <f>[1]!Temperature($B$1,"PS","C",V16,Y16)</f>
        <v>25.276791339095325</v>
      </c>
      <c r="X16" s="7">
        <f>[1]!enthalpy($B$1,"PS","C",V16,Y16)</f>
        <v>415.49824726574212</v>
      </c>
      <c r="Y16" s="7">
        <f t="shared" si="6"/>
        <v>1.7402255515575924</v>
      </c>
      <c r="Z16" s="7">
        <f t="shared" si="7"/>
        <v>0.55000000000000027</v>
      </c>
      <c r="AA16" s="7">
        <f>[1]!Temperature($B$1,"PH","C",Z16,AB16)</f>
        <v>18.753795051094926</v>
      </c>
      <c r="AB16" s="7">
        <f t="shared" si="8"/>
        <v>243.64541847069543</v>
      </c>
      <c r="AC16" s="7">
        <f>[1]!entropy($B$1,"PH","C",Z16,AB16)</f>
        <v>1.151735413883556</v>
      </c>
      <c r="AD16" s="7">
        <f t="shared" si="9"/>
        <v>0.14000000000000001</v>
      </c>
      <c r="AE16" s="7">
        <f>[1]!Temperature($B$1,"PH","C",AD16,AF16)</f>
        <v>-18.759570375783198</v>
      </c>
      <c r="AF16" s="7">
        <f t="shared" si="10"/>
        <v>225.71801610650334</v>
      </c>
      <c r="AG16" s="7">
        <f>[1]!entropy($B$1,"PH","C",AD16,AF16)</f>
        <v>1.1049738079792535</v>
      </c>
      <c r="AH16" s="7">
        <f>[1]!quality($B$1,"PH","C",Z16,AB16)</f>
        <v>9.7765474384965398E-2</v>
      </c>
      <c r="AI16" s="7">
        <f t="shared" si="11"/>
        <v>0.55000000000000027</v>
      </c>
      <c r="AJ16" s="7">
        <f>[1]!Temperature($B$1,"PH","C",AI16,AK16)</f>
        <v>24.6337951900544</v>
      </c>
      <c r="AK16" s="7">
        <f t="shared" si="12"/>
        <v>414.87169530176288</v>
      </c>
      <c r="AL16" s="7">
        <f>[1]!entropy($B$1,"PH","C",AI16,AK16)</f>
        <v>1.7381237659744595</v>
      </c>
      <c r="AM16" s="7">
        <f t="shared" si="13"/>
        <v>0.8</v>
      </c>
      <c r="AN16" s="7">
        <f>[1]!Temperature($B$1,"PS","C",AM16,AP16)</f>
        <v>38.347124029205133</v>
      </c>
      <c r="AO16" s="7">
        <f>[1]!enthalpy($B$1,"PS","C",AM16,AP16)</f>
        <v>422.87661380358662</v>
      </c>
      <c r="AP16" s="7">
        <f t="shared" si="14"/>
        <v>1.7381237659744595</v>
      </c>
      <c r="AQ16" s="7">
        <f t="shared" si="15"/>
        <v>-25.423405531545335</v>
      </c>
      <c r="AR16" s="7">
        <f t="shared" si="16"/>
        <v>-8.0049185018237381</v>
      </c>
      <c r="AS16" s="7">
        <f t="shared" si="17"/>
        <v>-179.23119533289119</v>
      </c>
      <c r="AT16" s="7">
        <f t="shared" si="18"/>
        <v>145.80287129952208</v>
      </c>
      <c r="AU16" s="9">
        <f t="shared" si="19"/>
        <v>4.361656634474933</v>
      </c>
    </row>
    <row r="17" spans="5:47" x14ac:dyDescent="0.25">
      <c r="E17" s="7">
        <f t="shared" si="0"/>
        <v>0.14000000000000001</v>
      </c>
      <c r="F17" s="7">
        <f>[1]!Temperature($B$1,"PVAP","C",E17)</f>
        <v>-18.75957037578317</v>
      </c>
      <c r="G17" s="7">
        <f>[1]!enthalpy($B$1,"PVAP","C",E17)</f>
        <v>387.3199800749419</v>
      </c>
      <c r="H17" s="7">
        <f>[1]!entropy($B$1,"PVAP","C",E17)</f>
        <v>1.7402255515575924</v>
      </c>
      <c r="I17" s="3">
        <f t="shared" si="1"/>
        <v>0.57500000000000029</v>
      </c>
      <c r="J17" s="7">
        <f t="shared" si="2"/>
        <v>0.57500000000000029</v>
      </c>
      <c r="K17" s="7">
        <f>[1]!Temperature($B$1,"PLIQ","C",J17)</f>
        <v>20.18591433036238</v>
      </c>
      <c r="L17" s="7">
        <f>[1]!enthalpy($B$1,"PLIQ","C",J17)</f>
        <v>227.72925537405229</v>
      </c>
      <c r="M17" s="7">
        <f>[1]!entropy($B$1,"PLIQ","C",J17)</f>
        <v>1.0971235707691278</v>
      </c>
      <c r="N17" s="7">
        <f t="shared" si="3"/>
        <v>0.57500000000000029</v>
      </c>
      <c r="O17" s="7">
        <f>[1]!Temperature($B$1,"PVAP","C",N17)</f>
        <v>20.18591433036238</v>
      </c>
      <c r="P17" s="7">
        <f>[1]!enthalpy($B$1,"PVAP","C",N17)</f>
        <v>409.8461443164183</v>
      </c>
      <c r="Q17" s="7">
        <f>[1]!entropy($B$1,"PVAP","C",N17)</f>
        <v>1.7179711385076668</v>
      </c>
      <c r="R17" s="7">
        <f t="shared" si="4"/>
        <v>0.8</v>
      </c>
      <c r="S17" s="7">
        <f>[1]!Temperature($B$1,"PLIQ","C",R17)</f>
        <v>31.327463163276548</v>
      </c>
      <c r="T17" s="7">
        <f>[1]!enthalpy($B$1,"PLIQ","C",R17)</f>
        <v>243.64541847069543</v>
      </c>
      <c r="U17" s="7">
        <f>[1]!entropy($B$1,"PLIQ","C",R17)</f>
        <v>1.1497471184813488</v>
      </c>
      <c r="V17" s="7">
        <f t="shared" si="5"/>
        <v>0.57500000000000029</v>
      </c>
      <c r="W17" s="7">
        <f>[1]!Temperature($B$1,"PS","C",V17,Y17)</f>
        <v>26.853541016522968</v>
      </c>
      <c r="X17" s="7">
        <f>[1]!enthalpy($B$1,"PS","C",V17,Y17)</f>
        <v>416.44781431468016</v>
      </c>
      <c r="Y17" s="7">
        <f t="shared" si="6"/>
        <v>1.7402255515575924</v>
      </c>
      <c r="Z17" s="7">
        <f t="shared" si="7"/>
        <v>0.57500000000000029</v>
      </c>
      <c r="AA17" s="7">
        <f>[1]!Temperature($B$1,"PH","C",Z17,AB17)</f>
        <v>20.18591433036238</v>
      </c>
      <c r="AB17" s="7">
        <f t="shared" si="8"/>
        <v>243.64541847069543</v>
      </c>
      <c r="AC17" s="7">
        <f>[1]!entropy($B$1,"PH","C",Z17,AB17)</f>
        <v>1.1513827402710182</v>
      </c>
      <c r="AD17" s="7">
        <f t="shared" si="9"/>
        <v>0.14000000000000001</v>
      </c>
      <c r="AE17" s="7">
        <f>[1]!Temperature($B$1,"PH","C",AD17,AF17)</f>
        <v>-18.75957037578317</v>
      </c>
      <c r="AF17" s="7">
        <f t="shared" si="10"/>
        <v>227.72925537405229</v>
      </c>
      <c r="AG17" s="7">
        <f>[1]!entropy($B$1,"PH","C",AD17,AF17)</f>
        <v>1.1128799201333932</v>
      </c>
      <c r="AH17" s="7">
        <f>[1]!quality($B$1,"PH","C",Z17,AB17)</f>
        <v>8.7395316211886773E-2</v>
      </c>
      <c r="AI17" s="7">
        <f t="shared" si="11"/>
        <v>0.57500000000000029</v>
      </c>
      <c r="AJ17" s="7">
        <f>[1]!Temperature($B$1,"PH","C",AI17,AK17)</f>
        <v>26.265632736694499</v>
      </c>
      <c r="AK17" s="7">
        <f t="shared" si="12"/>
        <v>415.87085927765554</v>
      </c>
      <c r="AL17" s="7">
        <f>[1]!entropy($B$1,"PH","C",AI17,AK17)</f>
        <v>1.7383004993331939</v>
      </c>
      <c r="AM17" s="7">
        <f t="shared" si="13"/>
        <v>0.8</v>
      </c>
      <c r="AN17" s="7">
        <f>[1]!Temperature($B$1,"PS","C",AM17,AP17)</f>
        <v>38.399987952527056</v>
      </c>
      <c r="AO17" s="7">
        <f>[1]!enthalpy($B$1,"PS","C",AM17,AP17)</f>
        <v>422.93167030424252</v>
      </c>
      <c r="AP17" s="7">
        <f t="shared" si="14"/>
        <v>1.7383004993331939</v>
      </c>
      <c r="AQ17" s="7">
        <f t="shared" si="15"/>
        <v>-26.582197955788914</v>
      </c>
      <c r="AR17" s="7">
        <f t="shared" si="16"/>
        <v>-7.0608110265869755</v>
      </c>
      <c r="AS17" s="7">
        <f t="shared" si="17"/>
        <v>-179.28625183354708</v>
      </c>
      <c r="AT17" s="7">
        <f t="shared" si="18"/>
        <v>145.64324285117118</v>
      </c>
      <c r="AU17" s="9">
        <f t="shared" si="19"/>
        <v>4.3290789752922318</v>
      </c>
    </row>
    <row r="18" spans="5:47" x14ac:dyDescent="0.25">
      <c r="E18" s="7">
        <f t="shared" si="0"/>
        <v>0.14000000000000001</v>
      </c>
      <c r="F18" s="7">
        <f>[1]!Temperature($B$1,"PVAP","C",E18)</f>
        <v>-18.75957037578317</v>
      </c>
      <c r="G18" s="7">
        <f>[1]!enthalpy($B$1,"PVAP","C",E18)</f>
        <v>387.3199800749419</v>
      </c>
      <c r="H18" s="7">
        <f>[1]!entropy($B$1,"PVAP","C",E18)</f>
        <v>1.7402255515575924</v>
      </c>
      <c r="I18" s="3">
        <f t="shared" si="1"/>
        <v>0.60000000000000031</v>
      </c>
      <c r="J18" s="7">
        <f t="shared" si="2"/>
        <v>0.60000000000000031</v>
      </c>
      <c r="K18" s="7">
        <f>[1]!Temperature($B$1,"PLIQ","C",J18)</f>
        <v>21.571659357497651</v>
      </c>
      <c r="L18" s="7">
        <f>[1]!enthalpy($B$1,"PLIQ","C",J18)</f>
        <v>229.68247044683937</v>
      </c>
      <c r="M18" s="7">
        <f>[1]!entropy($B$1,"PLIQ","C",J18)</f>
        <v>1.103696938481961</v>
      </c>
      <c r="N18" s="7">
        <f t="shared" si="3"/>
        <v>0.60000000000000031</v>
      </c>
      <c r="O18" s="7">
        <f>[1]!Temperature($B$1,"PVAP","C",N18)</f>
        <v>21.571659357497651</v>
      </c>
      <c r="P18" s="7">
        <f>[1]!enthalpy($B$1,"PVAP","C",N18)</f>
        <v>410.57124568433306</v>
      </c>
      <c r="Q18" s="7">
        <f>[1]!entropy($B$1,"PVAP","C",N18)</f>
        <v>1.7174583282347096</v>
      </c>
      <c r="R18" s="7">
        <f t="shared" si="4"/>
        <v>0.8</v>
      </c>
      <c r="S18" s="7">
        <f>[1]!Temperature($B$1,"PLIQ","C",R18)</f>
        <v>31.327463163276548</v>
      </c>
      <c r="T18" s="7">
        <f>[1]!enthalpy($B$1,"PLIQ","C",R18)</f>
        <v>243.64541847069543</v>
      </c>
      <c r="U18" s="7">
        <f>[1]!entropy($B$1,"PLIQ","C",R18)</f>
        <v>1.1497471184813488</v>
      </c>
      <c r="V18" s="7">
        <f t="shared" si="5"/>
        <v>0.60000000000000031</v>
      </c>
      <c r="W18" s="7">
        <f>[1]!Temperature($B$1,"PS","C",V18,Y18)</f>
        <v>28.37461372400918</v>
      </c>
      <c r="X18" s="7">
        <f>[1]!enthalpy($B$1,"PS","C",V18,Y18)</f>
        <v>417.35809561044613</v>
      </c>
      <c r="Y18" s="7">
        <f t="shared" si="6"/>
        <v>1.7402255515575924</v>
      </c>
      <c r="Z18" s="7">
        <f t="shared" si="7"/>
        <v>0.60000000000000031</v>
      </c>
      <c r="AA18" s="7">
        <f>[1]!Temperature($B$1,"PH","C",Z18,AB18)</f>
        <v>21.571659357497651</v>
      </c>
      <c r="AB18" s="7">
        <f t="shared" si="8"/>
        <v>243.64541847069543</v>
      </c>
      <c r="AC18" s="7">
        <f>[1]!entropy($B$1,"PH","C",Z18,AB18)</f>
        <v>1.1510736669324444</v>
      </c>
      <c r="AD18" s="7">
        <f t="shared" si="9"/>
        <v>0.14000000000000001</v>
      </c>
      <c r="AE18" s="7">
        <f>[1]!Temperature($B$1,"PH","C",AD18,AF18)</f>
        <v>-18.75957037578317</v>
      </c>
      <c r="AF18" s="7">
        <f t="shared" si="10"/>
        <v>229.68247044683937</v>
      </c>
      <c r="AG18" s="7">
        <f>[1]!entropy($B$1,"PH","C",AD18,AF18)</f>
        <v>1.1205579411803019</v>
      </c>
      <c r="AH18" s="7">
        <f>[1]!quality($B$1,"PH","C",Z18,AB18)</f>
        <v>7.7190793102135405E-2</v>
      </c>
      <c r="AI18" s="7">
        <f t="shared" si="11"/>
        <v>0.60000000000000031</v>
      </c>
      <c r="AJ18" s="7">
        <f>[1]!Temperature($B$1,"PH","C",AI18,AK18)</f>
        <v>27.844470998782356</v>
      </c>
      <c r="AK18" s="7">
        <f t="shared" si="12"/>
        <v>416.83421328198432</v>
      </c>
      <c r="AL18" s="7">
        <f>[1]!entropy($B$1,"PH","C",AI18,AK18)</f>
        <v>1.7384865723976275</v>
      </c>
      <c r="AM18" s="7">
        <f t="shared" si="13"/>
        <v>0.8</v>
      </c>
      <c r="AN18" s="7">
        <f>[1]!Temperature($B$1,"PS","C",AM18,AP18)</f>
        <v>38.455665268556174</v>
      </c>
      <c r="AO18" s="7">
        <f>[1]!enthalpy($B$1,"PS","C",AM18,AP18)</f>
        <v>422.9896464333396</v>
      </c>
      <c r="AP18" s="7">
        <f t="shared" si="14"/>
        <v>1.7384865723976275</v>
      </c>
      <c r="AQ18" s="7">
        <f t="shared" si="15"/>
        <v>-27.719449574025088</v>
      </c>
      <c r="AR18" s="7">
        <f t="shared" si="16"/>
        <v>-6.1554331513552825</v>
      </c>
      <c r="AS18" s="7">
        <f t="shared" si="17"/>
        <v>-179.34422796264417</v>
      </c>
      <c r="AT18" s="7">
        <f t="shared" si="18"/>
        <v>145.46934523726378</v>
      </c>
      <c r="AU18" s="9">
        <f t="shared" si="19"/>
        <v>4.2943128812154532</v>
      </c>
    </row>
    <row r="19" spans="5:47" x14ac:dyDescent="0.25">
      <c r="E19" s="7">
        <f t="shared" si="0"/>
        <v>0.14000000000000001</v>
      </c>
      <c r="F19" s="7">
        <f>[1]!Temperature($B$1,"PVAP","C",E19)</f>
        <v>-18.75957037578317</v>
      </c>
      <c r="G19" s="7">
        <f>[1]!enthalpy($B$1,"PVAP","C",E19)</f>
        <v>387.3199800749419</v>
      </c>
      <c r="H19" s="7">
        <f>[1]!entropy($B$1,"PVAP","C",E19)</f>
        <v>1.7402255515575924</v>
      </c>
      <c r="I19" s="3">
        <f t="shared" si="1"/>
        <v>0.62500000000000033</v>
      </c>
      <c r="J19" s="7">
        <f t="shared" si="2"/>
        <v>0.62500000000000033</v>
      </c>
      <c r="K19" s="7">
        <f>[1]!Temperature($B$1,"PLIQ","C",J19)</f>
        <v>22.914411234778697</v>
      </c>
      <c r="L19" s="7">
        <f>[1]!enthalpy($B$1,"PLIQ","C",J19)</f>
        <v>231.58190100187869</v>
      </c>
      <c r="M19" s="7">
        <f>[1]!entropy($B$1,"PLIQ","C",J19)</f>
        <v>1.1100575819766894</v>
      </c>
      <c r="N19" s="7">
        <f t="shared" si="3"/>
        <v>0.62500000000000033</v>
      </c>
      <c r="O19" s="7">
        <f>[1]!Temperature($B$1,"PVAP","C",N19)</f>
        <v>22.914411234778697</v>
      </c>
      <c r="P19" s="7">
        <f>[1]!enthalpy($B$1,"PVAP","C",N19)</f>
        <v>411.26704382114428</v>
      </c>
      <c r="Q19" s="7">
        <f>[1]!entropy($B$1,"PVAP","C",N19)</f>
        <v>1.716969915917345</v>
      </c>
      <c r="R19" s="7">
        <f t="shared" si="4"/>
        <v>0.8</v>
      </c>
      <c r="S19" s="7">
        <f>[1]!Temperature($B$1,"PLIQ","C",R19)</f>
        <v>31.327463163276548</v>
      </c>
      <c r="T19" s="7">
        <f>[1]!enthalpy($B$1,"PLIQ","C",R19)</f>
        <v>243.64541847069543</v>
      </c>
      <c r="U19" s="7">
        <f>[1]!entropy($B$1,"PLIQ","C",R19)</f>
        <v>1.1497471184813488</v>
      </c>
      <c r="V19" s="7">
        <f t="shared" si="5"/>
        <v>0.62500000000000033</v>
      </c>
      <c r="W19" s="7">
        <f>[1]!Temperature($B$1,"PS","C",V19,Y19)</f>
        <v>29.844411893315907</v>
      </c>
      <c r="X19" s="7">
        <f>[1]!enthalpy($B$1,"PS","C",V19,Y19)</f>
        <v>418.23215843062206</v>
      </c>
      <c r="Y19" s="7">
        <f t="shared" si="6"/>
        <v>1.7402255515575924</v>
      </c>
      <c r="Z19" s="7">
        <f t="shared" si="7"/>
        <v>0.62500000000000033</v>
      </c>
      <c r="AA19" s="7">
        <f>[1]!Temperature($B$1,"PH","C",Z19,AB19)</f>
        <v>22.914411234778697</v>
      </c>
      <c r="AB19" s="7">
        <f t="shared" si="8"/>
        <v>243.64541847069543</v>
      </c>
      <c r="AC19" s="7">
        <f>[1]!entropy($B$1,"PH","C",Z19,AB19)</f>
        <v>1.1508038419493221</v>
      </c>
      <c r="AD19" s="7">
        <f t="shared" si="9"/>
        <v>0.14000000000000001</v>
      </c>
      <c r="AE19" s="7">
        <f>[1]!Temperature($B$1,"PH","C",AD19,AF19)</f>
        <v>-18.759570375783198</v>
      </c>
      <c r="AF19" s="7">
        <f t="shared" si="10"/>
        <v>231.58190100187869</v>
      </c>
      <c r="AG19" s="7">
        <f>[1]!entropy($B$1,"PH","C",AD19,AF19)</f>
        <v>1.1280245371440141</v>
      </c>
      <c r="AH19" s="7">
        <f>[1]!quality($B$1,"PH","C",Z19,AB19)</f>
        <v>6.713697793562548E-2</v>
      </c>
      <c r="AI19" s="7">
        <f t="shared" si="11"/>
        <v>0.62500000000000033</v>
      </c>
      <c r="AJ19" s="7">
        <f>[1]!Temperature($B$1,"PH","C",AI19,AK19)</f>
        <v>29.374399032648284</v>
      </c>
      <c r="AK19" s="7">
        <f t="shared" si="12"/>
        <v>417.76454168476641</v>
      </c>
      <c r="AL19" s="7">
        <f>[1]!entropy($B$1,"PH","C",AI19,AK19)</f>
        <v>1.7386810291132566</v>
      </c>
      <c r="AM19" s="7">
        <f t="shared" si="13"/>
        <v>0.8</v>
      </c>
      <c r="AN19" s="7">
        <f>[1]!Temperature($B$1,"PS","C",AM19,AP19)</f>
        <v>38.5138727544728</v>
      </c>
      <c r="AO19" s="7">
        <f>[1]!enthalpy($B$1,"PS","C",AM19,AP19)</f>
        <v>423.0502457870333</v>
      </c>
      <c r="AP19" s="7">
        <f t="shared" si="14"/>
        <v>1.7386810291132566</v>
      </c>
      <c r="AQ19" s="7">
        <f t="shared" si="15"/>
        <v>-28.836828119472752</v>
      </c>
      <c r="AR19" s="7">
        <f t="shared" si="16"/>
        <v>-5.2857041022668909</v>
      </c>
      <c r="AS19" s="7">
        <f t="shared" si="17"/>
        <v>-179.40482731633787</v>
      </c>
      <c r="AT19" s="7">
        <f t="shared" si="18"/>
        <v>145.28229509459825</v>
      </c>
      <c r="AU19" s="9">
        <f t="shared" si="19"/>
        <v>4.2576645294231161</v>
      </c>
    </row>
    <row r="20" spans="5:47" x14ac:dyDescent="0.25">
      <c r="E20" s="7">
        <f t="shared" si="0"/>
        <v>0.14000000000000001</v>
      </c>
      <c r="F20" s="7">
        <f>[1]!Temperature($B$1,"PVAP","C",E20)</f>
        <v>-18.75957037578317</v>
      </c>
      <c r="G20" s="7">
        <f>[1]!enthalpy($B$1,"PVAP","C",E20)</f>
        <v>387.3199800749419</v>
      </c>
      <c r="H20" s="7">
        <f>[1]!entropy($B$1,"PVAP","C",E20)</f>
        <v>1.7402255515575924</v>
      </c>
      <c r="I20" s="3">
        <f t="shared" si="1"/>
        <v>0.65000000000000036</v>
      </c>
      <c r="J20" s="7">
        <f t="shared" si="2"/>
        <v>0.65000000000000036</v>
      </c>
      <c r="K20" s="7">
        <f>[1]!Temperature($B$1,"PLIQ","C",J20)</f>
        <v>24.217178846233537</v>
      </c>
      <c r="L20" s="7">
        <f>[1]!enthalpy($B$1,"PLIQ","C",J20)</f>
        <v>233.43132374574247</v>
      </c>
      <c r="M20" s="7">
        <f>[1]!entropy($B$1,"PLIQ","C",J20)</f>
        <v>1.1162210494979976</v>
      </c>
      <c r="N20" s="7">
        <f t="shared" si="3"/>
        <v>0.65000000000000036</v>
      </c>
      <c r="O20" s="7">
        <f>[1]!Temperature($B$1,"PVAP","C",N20)</f>
        <v>24.217178846233537</v>
      </c>
      <c r="P20" s="7">
        <f>[1]!enthalpy($B$1,"PVAP","C",N20)</f>
        <v>411.93550997793102</v>
      </c>
      <c r="Q20" s="7">
        <f>[1]!entropy($B$1,"PVAP","C",N20)</f>
        <v>1.7165031213956896</v>
      </c>
      <c r="R20" s="7">
        <f t="shared" si="4"/>
        <v>0.8</v>
      </c>
      <c r="S20" s="7">
        <f>[1]!Temperature($B$1,"PLIQ","C",R20)</f>
        <v>31.327463163276548</v>
      </c>
      <c r="T20" s="7">
        <f>[1]!enthalpy($B$1,"PLIQ","C",R20)</f>
        <v>243.64541847069543</v>
      </c>
      <c r="U20" s="7">
        <f>[1]!entropy($B$1,"PLIQ","C",R20)</f>
        <v>1.1497471184813488</v>
      </c>
      <c r="V20" s="7">
        <f t="shared" si="5"/>
        <v>0.65000000000000036</v>
      </c>
      <c r="W20" s="7">
        <f>[1]!Temperature($B$1,"PS","C",V20,Y20)</f>
        <v>31.266830156964602</v>
      </c>
      <c r="X20" s="7">
        <f>[1]!enthalpy($B$1,"PS","C",V20,Y20)</f>
        <v>419.07272041917287</v>
      </c>
      <c r="Y20" s="7">
        <f t="shared" si="6"/>
        <v>1.7402255515575924</v>
      </c>
      <c r="Z20" s="7">
        <f t="shared" si="7"/>
        <v>0.65000000000000036</v>
      </c>
      <c r="AA20" s="7">
        <f>[1]!Temperature($B$1,"PH","C",Z20,AB20)</f>
        <v>24.217178846233537</v>
      </c>
      <c r="AB20" s="7">
        <f t="shared" si="8"/>
        <v>243.64541847069543</v>
      </c>
      <c r="AC20" s="7">
        <f>[1]!entropy($B$1,"PH","C",Z20,AB20)</f>
        <v>1.1505694761286132</v>
      </c>
      <c r="AD20" s="7">
        <f t="shared" si="9"/>
        <v>0.14000000000000001</v>
      </c>
      <c r="AE20" s="7">
        <f>[1]!Temperature($B$1,"PH","C",AD20,AF20)</f>
        <v>-18.75957037578317</v>
      </c>
      <c r="AF20" s="7">
        <f t="shared" si="10"/>
        <v>233.43132374574247</v>
      </c>
      <c r="AG20" s="7">
        <f>[1]!entropy($B$1,"PH","C",AD20,AF20)</f>
        <v>1.1352945541277333</v>
      </c>
      <c r="AH20" s="7">
        <f>[1]!quality($B$1,"PH","C",Z20,AB20)</f>
        <v>5.7220477236690791E-2</v>
      </c>
      <c r="AI20" s="7">
        <f t="shared" si="11"/>
        <v>0.65000000000000036</v>
      </c>
      <c r="AJ20" s="7">
        <f>[1]!Temperature($B$1,"PH","C",AI20,AK20)</f>
        <v>30.859051761782098</v>
      </c>
      <c r="AK20" s="7">
        <f t="shared" si="12"/>
        <v>418.66432583158632</v>
      </c>
      <c r="AL20" s="7">
        <f>[1]!entropy($B$1,"PH","C",AI20,AK20)</f>
        <v>1.7388830813736078</v>
      </c>
      <c r="AM20" s="7">
        <f t="shared" si="13"/>
        <v>0.8</v>
      </c>
      <c r="AN20" s="7">
        <f>[1]!Temperature($B$1,"PS","C",AM20,AP20)</f>
        <v>38.574377178905877</v>
      </c>
      <c r="AO20" s="7">
        <f>[1]!enthalpy($B$1,"PS","C",AM20,AP20)</f>
        <v>423.11322416156094</v>
      </c>
      <c r="AP20" s="7">
        <f t="shared" si="14"/>
        <v>1.7388830813736078</v>
      </c>
      <c r="AQ20" s="7">
        <f t="shared" si="15"/>
        <v>-29.935833388161353</v>
      </c>
      <c r="AR20" s="7">
        <f t="shared" si="16"/>
        <v>-4.448898329974611</v>
      </c>
      <c r="AS20" s="7">
        <f t="shared" si="17"/>
        <v>-179.4678056908655</v>
      </c>
      <c r="AT20" s="7">
        <f t="shared" si="18"/>
        <v>145.08307397272952</v>
      </c>
      <c r="AU20" s="9">
        <f t="shared" si="19"/>
        <v>4.219403983198931</v>
      </c>
    </row>
    <row r="21" spans="5:47" x14ac:dyDescent="0.25">
      <c r="E21" s="7">
        <f t="shared" si="0"/>
        <v>0.14000000000000001</v>
      </c>
      <c r="F21" s="7">
        <f>[1]!Temperature($B$1,"PVAP","C",E21)</f>
        <v>-18.75957037578317</v>
      </c>
      <c r="G21" s="7">
        <f>[1]!enthalpy($B$1,"PVAP","C",E21)</f>
        <v>387.3199800749419</v>
      </c>
      <c r="H21" s="7">
        <f>[1]!entropy($B$1,"PVAP","C",E21)</f>
        <v>1.7402255515575924</v>
      </c>
      <c r="I21" s="3">
        <f t="shared" si="1"/>
        <v>0.67500000000000038</v>
      </c>
      <c r="J21" s="7">
        <f t="shared" si="2"/>
        <v>0.67500000000000038</v>
      </c>
      <c r="K21" s="7">
        <f>[1]!Temperature($B$1,"PLIQ","C",J21)</f>
        <v>25.482652488265956</v>
      </c>
      <c r="L21" s="7">
        <f>[1]!enthalpy($B$1,"PLIQ","C",J21)</f>
        <v>235.23411884303351</v>
      </c>
      <c r="M21" s="7">
        <f>[1]!entropy($B$1,"PLIQ","C",J21)</f>
        <v>1.1222012116574722</v>
      </c>
      <c r="N21" s="7">
        <f t="shared" si="3"/>
        <v>0.67500000000000038</v>
      </c>
      <c r="O21" s="7">
        <f>[1]!Temperature($B$1,"PVAP","C",N21)</f>
        <v>25.482652488265956</v>
      </c>
      <c r="P21" s="7">
        <f>[1]!enthalpy($B$1,"PVAP","C",N21)</f>
        <v>412.57840527102024</v>
      </c>
      <c r="Q21" s="7">
        <f>[1]!entropy($B$1,"PVAP","C",N21)</f>
        <v>1.7160555171070579</v>
      </c>
      <c r="R21" s="7">
        <f t="shared" si="4"/>
        <v>0.8</v>
      </c>
      <c r="S21" s="7">
        <f>[1]!Temperature($B$1,"PLIQ","C",R21)</f>
        <v>31.327463163276548</v>
      </c>
      <c r="T21" s="7">
        <f>[1]!enthalpy($B$1,"PLIQ","C",R21)</f>
        <v>243.64541847069543</v>
      </c>
      <c r="U21" s="7">
        <f>[1]!entropy($B$1,"PLIQ","C",R21)</f>
        <v>1.1497471184813488</v>
      </c>
      <c r="V21" s="7">
        <f t="shared" si="5"/>
        <v>0.67500000000000038</v>
      </c>
      <c r="W21" s="7">
        <f>[1]!Temperature($B$1,"PS","C",V21,Y21)</f>
        <v>32.645330922192898</v>
      </c>
      <c r="X21" s="7">
        <f>[1]!enthalpy($B$1,"PS","C",V21,Y21)</f>
        <v>419.88220111690828</v>
      </c>
      <c r="Y21" s="7">
        <f t="shared" si="6"/>
        <v>1.7402255515575924</v>
      </c>
      <c r="Z21" s="7">
        <f t="shared" si="7"/>
        <v>0.67500000000000038</v>
      </c>
      <c r="AA21" s="7">
        <f>[1]!Temperature($B$1,"PH","C",Z21,AB21)</f>
        <v>25.482652488265956</v>
      </c>
      <c r="AB21" s="7">
        <f t="shared" si="8"/>
        <v>243.64541847069543</v>
      </c>
      <c r="AC21" s="7">
        <f>[1]!entropy($B$1,"PH","C",Z21,AB21)</f>
        <v>1.1503672529713653</v>
      </c>
      <c r="AD21" s="7">
        <f t="shared" si="9"/>
        <v>0.14000000000000001</v>
      </c>
      <c r="AE21" s="7">
        <f>[1]!Temperature($B$1,"PH","C",AD21,AF21)</f>
        <v>-18.759570375783198</v>
      </c>
      <c r="AF21" s="7">
        <f t="shared" si="10"/>
        <v>235.23411884303351</v>
      </c>
      <c r="AG21" s="7">
        <f>[1]!entropy($B$1,"PH","C",AD21,AF21)</f>
        <v>1.1423812794418653</v>
      </c>
      <c r="AH21" s="7">
        <f>[1]!quality($B$1,"PH","C",Z21,AB21)</f>
        <v>4.7429211265159352E-2</v>
      </c>
      <c r="AI21" s="7">
        <f t="shared" si="11"/>
        <v>0.67500000000000038</v>
      </c>
      <c r="AJ21" s="7">
        <f>[1]!Temperature($B$1,"PH","C",AI21,AK21)</f>
        <v>32.301676011396523</v>
      </c>
      <c r="AK21" s="7">
        <f t="shared" si="12"/>
        <v>419.53578784069606</v>
      </c>
      <c r="AL21" s="7">
        <f>[1]!entropy($B$1,"PH","C",AI21,AK21)</f>
        <v>1.7390920791440774</v>
      </c>
      <c r="AM21" s="7">
        <f t="shared" si="13"/>
        <v>0.8</v>
      </c>
      <c r="AN21" s="7">
        <f>[1]!Temperature($B$1,"PS","C",AM21,AP21)</f>
        <v>38.636986408867301</v>
      </c>
      <c r="AO21" s="7">
        <f>[1]!enthalpy($B$1,"PS","C",AM21,AP21)</f>
        <v>423.1783802680232</v>
      </c>
      <c r="AP21" s="7">
        <f t="shared" si="14"/>
        <v>1.7390920791440774</v>
      </c>
      <c r="AQ21" s="7">
        <f t="shared" si="15"/>
        <v>-31.017820580904143</v>
      </c>
      <c r="AR21" s="7">
        <f t="shared" si="16"/>
        <v>-3.6425924273271448</v>
      </c>
      <c r="AS21" s="7">
        <f t="shared" si="17"/>
        <v>-179.53296179732777</v>
      </c>
      <c r="AT21" s="7">
        <f t="shared" si="18"/>
        <v>144.8725487890965</v>
      </c>
      <c r="AU21" s="9">
        <f t="shared" si="19"/>
        <v>4.1797698358265842</v>
      </c>
    </row>
    <row r="22" spans="5:47" x14ac:dyDescent="0.25">
      <c r="E22" s="7">
        <f t="shared" si="0"/>
        <v>0.14000000000000001</v>
      </c>
      <c r="F22" s="7">
        <f>[1]!Temperature($B$1,"PVAP","C",E22)</f>
        <v>-18.75957037578317</v>
      </c>
      <c r="G22" s="7">
        <f>[1]!enthalpy($B$1,"PVAP","C",E22)</f>
        <v>387.3199800749419</v>
      </c>
      <c r="H22" s="7">
        <f>[1]!entropy($B$1,"PVAP","C",E22)</f>
        <v>1.7402255515575924</v>
      </c>
      <c r="I22" s="3">
        <f t="shared" si="1"/>
        <v>0.7000000000000004</v>
      </c>
      <c r="J22" s="7">
        <f t="shared" si="2"/>
        <v>0.7000000000000004</v>
      </c>
      <c r="K22" s="7">
        <f>[1]!Temperature($B$1,"PLIQ","C",J22)</f>
        <v>26.713248086079602</v>
      </c>
      <c r="L22" s="7">
        <f>[1]!enthalpy($B$1,"PLIQ","C",J22)</f>
        <v>236.99332472403196</v>
      </c>
      <c r="M22" s="7">
        <f>[1]!entropy($B$1,"PLIQ","C",J22)</f>
        <v>1.1280104976292595</v>
      </c>
      <c r="N22" s="7">
        <f t="shared" si="3"/>
        <v>0.7000000000000004</v>
      </c>
      <c r="O22" s="7">
        <f>[1]!Temperature($B$1,"PVAP","C",N22)</f>
        <v>26.713248086079602</v>
      </c>
      <c r="P22" s="7">
        <f>[1]!enthalpy($B$1,"PVAP","C",N22)</f>
        <v>413.19730978511154</v>
      </c>
      <c r="Q22" s="7">
        <f>[1]!entropy($B$1,"PVAP","C",N22)</f>
        <v>1.7156249725131512</v>
      </c>
      <c r="R22" s="7">
        <f t="shared" si="4"/>
        <v>0.8</v>
      </c>
      <c r="S22" s="7">
        <f>[1]!Temperature($B$1,"PLIQ","C",R22)</f>
        <v>31.327463163276548</v>
      </c>
      <c r="T22" s="7">
        <f>[1]!enthalpy($B$1,"PLIQ","C",R22)</f>
        <v>243.64541847069543</v>
      </c>
      <c r="U22" s="7">
        <f>[1]!entropy($B$1,"PLIQ","C",R22)</f>
        <v>1.1497471184813488</v>
      </c>
      <c r="V22" s="7">
        <f t="shared" si="5"/>
        <v>0.7000000000000004</v>
      </c>
      <c r="W22" s="7">
        <f>[1]!Temperature($B$1,"PS","C",V22,Y22)</f>
        <v>33.983006347316916</v>
      </c>
      <c r="X22" s="7">
        <f>[1]!enthalpy($B$1,"PS","C",V22,Y22)</f>
        <v>420.66276429946851</v>
      </c>
      <c r="Y22" s="7">
        <f t="shared" si="6"/>
        <v>1.7402255515575924</v>
      </c>
      <c r="Z22" s="7">
        <f t="shared" si="7"/>
        <v>0.7000000000000004</v>
      </c>
      <c r="AA22" s="7">
        <f>[1]!Temperature($B$1,"PH","C",Z22,AB22)</f>
        <v>26.713248086079602</v>
      </c>
      <c r="AB22" s="7">
        <f t="shared" si="8"/>
        <v>243.64541847069543</v>
      </c>
      <c r="AC22" s="7">
        <f>[1]!entropy($B$1,"PH","C",Z22,AB22)</f>
        <v>1.1501942556893801</v>
      </c>
      <c r="AD22" s="7">
        <f t="shared" si="9"/>
        <v>0.14000000000000001</v>
      </c>
      <c r="AE22" s="7">
        <f>[1]!Temperature($B$1,"PH","C",AD22,AF22)</f>
        <v>-18.75957037578317</v>
      </c>
      <c r="AF22" s="7">
        <f t="shared" si="10"/>
        <v>236.99332472403196</v>
      </c>
      <c r="AG22" s="7">
        <f>[1]!entropy($B$1,"PH","C",AD22,AF22)</f>
        <v>1.1492966570509879</v>
      </c>
      <c r="AH22" s="7">
        <f>[1]!quality($B$1,"PH","C",Z22,AB22)</f>
        <v>3.7752232132307252E-2</v>
      </c>
      <c r="AI22" s="7">
        <f t="shared" si="11"/>
        <v>0.7000000000000004</v>
      </c>
      <c r="AJ22" s="7">
        <f>[1]!Temperature($B$1,"PH","C",AI22,AK22)</f>
        <v>33.705184891799604</v>
      </c>
      <c r="AK22" s="7">
        <f t="shared" si="12"/>
        <v>420.3809267276693</v>
      </c>
      <c r="AL22" s="7">
        <f>[1]!entropy($B$1,"PH","C",AI22,AK22)</f>
        <v>1.7393074867256586</v>
      </c>
      <c r="AM22" s="7">
        <f t="shared" si="13"/>
        <v>0.8</v>
      </c>
      <c r="AN22" s="7">
        <f>[1]!Temperature($B$1,"PS","C",AM22,AP22)</f>
        <v>38.701542348691419</v>
      </c>
      <c r="AO22" s="7">
        <f>[1]!enthalpy($B$1,"PS","C",AM22,AP22)</f>
        <v>423.24554835762086</v>
      </c>
      <c r="AP22" s="7">
        <f t="shared" si="14"/>
        <v>1.7393074867256586</v>
      </c>
      <c r="AQ22" s="7">
        <f t="shared" si="15"/>
        <v>-32.08401969454485</v>
      </c>
      <c r="AR22" s="7">
        <f t="shared" si="16"/>
        <v>-2.8646216299515572</v>
      </c>
      <c r="AS22" s="7">
        <f t="shared" si="17"/>
        <v>-179.60012988692543</v>
      </c>
      <c r="AT22" s="7">
        <f t="shared" si="18"/>
        <v>144.65148856242902</v>
      </c>
      <c r="AU22" s="9">
        <f t="shared" si="19"/>
        <v>4.1389731640594292</v>
      </c>
    </row>
    <row r="23" spans="5:47" x14ac:dyDescent="0.25">
      <c r="E23" s="7">
        <f t="shared" si="0"/>
        <v>0.14000000000000001</v>
      </c>
      <c r="F23" s="7">
        <f>[1]!Temperature($B$1,"PVAP","C",E23)</f>
        <v>-18.75957037578317</v>
      </c>
      <c r="G23" s="7">
        <f>[1]!enthalpy($B$1,"PVAP","C",E23)</f>
        <v>387.3199800749419</v>
      </c>
      <c r="H23" s="7">
        <f>[1]!entropy($B$1,"PVAP","C",E23)</f>
        <v>1.7402255515575924</v>
      </c>
      <c r="I23" s="3">
        <f t="shared" si="1"/>
        <v>0.72500000000000042</v>
      </c>
      <c r="J23" s="7">
        <f t="shared" si="2"/>
        <v>0.72500000000000042</v>
      </c>
      <c r="K23" s="7">
        <f>[1]!Temperature($B$1,"PLIQ","C",J23)</f>
        <v>27.911143923281713</v>
      </c>
      <c r="L23" s="7">
        <f>[1]!enthalpy($B$1,"PLIQ","C",J23)</f>
        <v>238.71168364435601</v>
      </c>
      <c r="M23" s="7">
        <f>[1]!entropy($B$1,"PLIQ","C",J23)</f>
        <v>1.1336600909218135</v>
      </c>
      <c r="N23" s="7">
        <f t="shared" si="3"/>
        <v>0.72500000000000042</v>
      </c>
      <c r="O23" s="7">
        <f>[1]!Temperature($B$1,"PVAP","C",N23)</f>
        <v>27.911143923281713</v>
      </c>
      <c r="P23" s="7">
        <f>[1]!enthalpy($B$1,"PVAP","C",N23)</f>
        <v>413.7936467540905</v>
      </c>
      <c r="Q23" s="7">
        <f>[1]!entropy($B$1,"PVAP","C",N23)</f>
        <v>1.7152096088308728</v>
      </c>
      <c r="R23" s="7">
        <f t="shared" si="4"/>
        <v>0.8</v>
      </c>
      <c r="S23" s="7">
        <f>[1]!Temperature($B$1,"PLIQ","C",R23)</f>
        <v>31.327463163276548</v>
      </c>
      <c r="T23" s="7">
        <f>[1]!enthalpy($B$1,"PLIQ","C",R23)</f>
        <v>243.64541847069543</v>
      </c>
      <c r="U23" s="7">
        <f>[1]!entropy($B$1,"PLIQ","C",R23)</f>
        <v>1.1497471184813488</v>
      </c>
      <c r="V23" s="7">
        <f t="shared" si="5"/>
        <v>0.72500000000000042</v>
      </c>
      <c r="W23" s="7">
        <f>[1]!Temperature($B$1,"PS","C",V23,Y23)</f>
        <v>35.282629559697284</v>
      </c>
      <c r="X23" s="7">
        <f>[1]!enthalpy($B$1,"PS","C",V23,Y23)</f>
        <v>421.41635302794566</v>
      </c>
      <c r="Y23" s="7">
        <f t="shared" si="6"/>
        <v>1.7402255515575924</v>
      </c>
      <c r="Z23" s="7">
        <f t="shared" si="7"/>
        <v>0.72500000000000042</v>
      </c>
      <c r="AA23" s="7">
        <f>[1]!Temperature($B$1,"PH","C",Z23,AB23)</f>
        <v>27.911143923281713</v>
      </c>
      <c r="AB23" s="7">
        <f t="shared" si="8"/>
        <v>243.64541847069543</v>
      </c>
      <c r="AC23" s="7">
        <f>[1]!entropy($B$1,"PH","C",Z23,AB23)</f>
        <v>1.1500479075694401</v>
      </c>
      <c r="AD23" s="7">
        <f t="shared" si="9"/>
        <v>0.14000000000000001</v>
      </c>
      <c r="AE23" s="7">
        <f>[1]!Temperature($B$1,"PH","C",AD23,AF23)</f>
        <v>-18.75957037578317</v>
      </c>
      <c r="AF23" s="7">
        <f t="shared" si="10"/>
        <v>238.71168364435601</v>
      </c>
      <c r="AG23" s="7">
        <f>[1]!entropy($B$1,"PH","C",AD23,AF23)</f>
        <v>1.1560514666673019</v>
      </c>
      <c r="AH23" s="7">
        <f>[1]!quality($B$1,"PH","C",Z23,AB23)</f>
        <v>2.8179572234103552E-2</v>
      </c>
      <c r="AI23" s="7">
        <f t="shared" si="11"/>
        <v>0.72500000000000042</v>
      </c>
      <c r="AJ23" s="7">
        <f>[1]!Temperature($B$1,"PH","C",AI23,AK23)</f>
        <v>35.072202925461227</v>
      </c>
      <c r="AK23" s="7">
        <f t="shared" si="12"/>
        <v>421.20154842588221</v>
      </c>
      <c r="AL23" s="7">
        <f>[1]!entropy($B$1,"PH","C",AI23,AK23)</f>
        <v>1.7395288637473332</v>
      </c>
      <c r="AM23" s="7">
        <f t="shared" si="13"/>
        <v>0.8</v>
      </c>
      <c r="AN23" s="7">
        <f>[1]!Temperature($B$1,"PS","C",AM23,AP23)</f>
        <v>38.76791528895933</v>
      </c>
      <c r="AO23" s="7">
        <f>[1]!enthalpy($B$1,"PS","C",AM23,AP23)</f>
        <v>423.31459231777586</v>
      </c>
      <c r="AP23" s="7">
        <f t="shared" si="14"/>
        <v>1.7395288637473332</v>
      </c>
      <c r="AQ23" s="7">
        <f t="shared" si="15"/>
        <v>-33.135551748453665</v>
      </c>
      <c r="AR23" s="7">
        <f t="shared" si="16"/>
        <v>-2.1130438918936534</v>
      </c>
      <c r="AS23" s="7">
        <f t="shared" si="17"/>
        <v>-179.66917384708043</v>
      </c>
      <c r="AT23" s="7">
        <f t="shared" si="18"/>
        <v>144.42057820673313</v>
      </c>
      <c r="AU23" s="9">
        <f t="shared" si="19"/>
        <v>4.0972009120676018</v>
      </c>
    </row>
    <row r="24" spans="5:47" x14ac:dyDescent="0.25">
      <c r="E24" s="7">
        <f t="shared" si="0"/>
        <v>0.14000000000000001</v>
      </c>
      <c r="F24" s="7">
        <f>[1]!Temperature($B$1,"PVAP","C",E24)</f>
        <v>-18.75957037578317</v>
      </c>
      <c r="G24" s="7">
        <f>[1]!enthalpy($B$1,"PVAP","C",E24)</f>
        <v>387.3199800749419</v>
      </c>
      <c r="H24" s="7">
        <f>[1]!entropy($B$1,"PVAP","C",E24)</f>
        <v>1.7402255515575924</v>
      </c>
      <c r="I24" s="3">
        <f t="shared" ref="I24:I26" si="20">I23+0.025</f>
        <v>0.75000000000000044</v>
      </c>
      <c r="J24" s="7">
        <f t="shared" si="2"/>
        <v>0.75000000000000044</v>
      </c>
      <c r="K24" s="7">
        <f>[1]!Temperature($B$1,"PLIQ","C",J24)</f>
        <v>29.078311365070135</v>
      </c>
      <c r="L24" s="7">
        <f>[1]!enthalpy($B$1,"PLIQ","C",J24)</f>
        <v>240.39167982039348</v>
      </c>
      <c r="M24" s="7">
        <f>[1]!entropy($B$1,"PLIQ","C",J24)</f>
        <v>1.1391600927883607</v>
      </c>
      <c r="N24" s="7">
        <f t="shared" ref="N24:N26" si="21">I24</f>
        <v>0.75000000000000044</v>
      </c>
      <c r="O24" s="7">
        <f>[1]!Temperature($B$1,"PVAP","C",N24)</f>
        <v>29.078311365070135</v>
      </c>
      <c r="P24" s="7">
        <f>[1]!enthalpy($B$1,"PVAP","C",N24)</f>
        <v>414.36870279130403</v>
      </c>
      <c r="Q24" s="7">
        <f>[1]!entropy($B$1,"PVAP","C",N24)</f>
        <v>1.7148077618803499</v>
      </c>
      <c r="R24" s="7">
        <f t="shared" si="4"/>
        <v>0.8</v>
      </c>
      <c r="S24" s="7">
        <f>[1]!Temperature($B$1,"PLIQ","C",R24)</f>
        <v>31.327463163276548</v>
      </c>
      <c r="T24" s="7">
        <f>[1]!enthalpy($B$1,"PLIQ","C",R24)</f>
        <v>243.64541847069543</v>
      </c>
      <c r="U24" s="7">
        <f>[1]!entropy($B$1,"PLIQ","C",R24)</f>
        <v>1.1497471184813488</v>
      </c>
      <c r="V24" s="7">
        <f t="shared" ref="V24:V26" si="22">I24</f>
        <v>0.75000000000000044</v>
      </c>
      <c r="W24" s="7">
        <f>[1]!Temperature($B$1,"PS","C",V24,Y24)</f>
        <v>36.546697285267044</v>
      </c>
      <c r="X24" s="7">
        <f>[1]!enthalpy($B$1,"PS","C",V24,Y24)</f>
        <v>422.14471887113518</v>
      </c>
      <c r="Y24" s="7">
        <f t="shared" ref="Y24:Y26" si="23">H24</f>
        <v>1.7402255515575924</v>
      </c>
      <c r="Z24" s="7">
        <f t="shared" ref="Z24:Z26" si="24">I24</f>
        <v>0.75000000000000044</v>
      </c>
      <c r="AA24" s="7">
        <f>[1]!Temperature($B$1,"PH","C",Z24,AB24)</f>
        <v>29.078311365070135</v>
      </c>
      <c r="AB24" s="7">
        <f t="shared" ref="AB24:AB26" si="25">T24</f>
        <v>243.64541847069543</v>
      </c>
      <c r="AC24" s="7">
        <f>[1]!entropy($B$1,"PH","C",Z24,AB24)</f>
        <v>1.1499259228841774</v>
      </c>
      <c r="AD24" s="7">
        <f t="shared" si="9"/>
        <v>0.14000000000000001</v>
      </c>
      <c r="AE24" s="7">
        <f>[1]!Temperature($B$1,"PH","C",AD24,AF24)</f>
        <v>-18.75957037578317</v>
      </c>
      <c r="AF24" s="7">
        <f t="shared" ref="AF24:AF26" si="26">L24</f>
        <v>240.39167982039348</v>
      </c>
      <c r="AG24" s="7">
        <f>[1]!entropy($B$1,"PH","C",AD24,AF24)</f>
        <v>1.1626554736596995</v>
      </c>
      <c r="AH24" s="7">
        <f>[1]!quality($B$1,"PH","C",Z24,AB24)</f>
        <v>1.8702117065458573E-2</v>
      </c>
      <c r="AI24" s="7">
        <f t="shared" ref="AI24:AI26" si="27">I24</f>
        <v>0.75000000000000044</v>
      </c>
      <c r="AJ24" s="7">
        <f>[1]!Temperature($B$1,"PH","C",AI24,AK24)</f>
        <v>36.405103755620019</v>
      </c>
      <c r="AK24" s="7">
        <f t="shared" ref="AK24:AK26" si="28">AH24*P24+(1-AH24)*X24</f>
        <v>421.9992909081073</v>
      </c>
      <c r="AL24" s="7">
        <f>[1]!entropy($B$1,"PH","C",AI24,AK24)</f>
        <v>1.7397558498345898</v>
      </c>
      <c r="AM24" s="7">
        <f t="shared" si="13"/>
        <v>0.8</v>
      </c>
      <c r="AN24" s="7">
        <f>[1]!Temperature($B$1,"PS","C",AM24,AP24)</f>
        <v>38.835999350907514</v>
      </c>
      <c r="AO24" s="7">
        <f>[1]!enthalpy($B$1,"PS","C",AM24,AP24)</f>
        <v>423.3854009114188</v>
      </c>
      <c r="AP24" s="7">
        <f t="shared" ref="AP24:AP26" si="29">AL24</f>
        <v>1.7397558498345898</v>
      </c>
      <c r="AQ24" s="7">
        <f t="shared" ref="AQ24:AQ26" si="30">(1-AH24)*(G24-X24)</f>
        <v>-34.173442454452868</v>
      </c>
      <c r="AR24" s="7">
        <f t="shared" ref="AR24:AR26" si="31">(AK24-AO24)</f>
        <v>-1.3861100033115008</v>
      </c>
      <c r="AS24" s="7">
        <f t="shared" ref="AS24:AS26" si="32">(T24-AO24)</f>
        <v>-179.73998244072337</v>
      </c>
      <c r="AT24" s="7">
        <f t="shared" ref="AT24:AT26" si="33">(G24-AF24)*(1-AH24)</f>
        <v>144.180429982959</v>
      </c>
      <c r="AU24" s="9">
        <f t="shared" ref="AU24:AU26" si="34">ABS(AT24/(AQ24+AR24))</f>
        <v>4.0546188019156988</v>
      </c>
    </row>
    <row r="25" spans="5:47" x14ac:dyDescent="0.25">
      <c r="E25" s="7">
        <f t="shared" si="0"/>
        <v>0.14000000000000001</v>
      </c>
      <c r="F25" s="7">
        <f>[1]!Temperature($B$1,"PVAP","C",E25)</f>
        <v>-18.75957037578317</v>
      </c>
      <c r="G25" s="7">
        <f>[1]!enthalpy($B$1,"PVAP","C",E25)</f>
        <v>387.3199800749419</v>
      </c>
      <c r="H25" s="7">
        <f>[1]!entropy($B$1,"PVAP","C",E25)</f>
        <v>1.7402255515575924</v>
      </c>
      <c r="I25" s="3">
        <f t="shared" si="20"/>
        <v>0.77500000000000047</v>
      </c>
      <c r="J25" s="7">
        <f t="shared" si="2"/>
        <v>0.77500000000000047</v>
      </c>
      <c r="K25" s="7">
        <f>[1]!Temperature($B$1,"PLIQ","C",J25)</f>
        <v>30.216540723402716</v>
      </c>
      <c r="L25" s="7">
        <f>[1]!enthalpy($B$1,"PLIQ","C",J25)</f>
        <v>242.03557155616909</v>
      </c>
      <c r="M25" s="7">
        <f>[1]!entropy($B$1,"PLIQ","C",J25)</f>
        <v>1.1445196595175888</v>
      </c>
      <c r="N25" s="7">
        <f t="shared" si="21"/>
        <v>0.77500000000000047</v>
      </c>
      <c r="O25" s="7">
        <f>[1]!Temperature($B$1,"PVAP","C",N25)</f>
        <v>30.216540723402716</v>
      </c>
      <c r="P25" s="7">
        <f>[1]!enthalpy($B$1,"PVAP","C",N25)</f>
        <v>414.92364492349628</v>
      </c>
      <c r="Q25" s="7">
        <f>[1]!entropy($B$1,"PVAP","C",N25)</f>
        <v>1.7144179513828066</v>
      </c>
      <c r="R25" s="7">
        <f t="shared" si="4"/>
        <v>0.8</v>
      </c>
      <c r="S25" s="7">
        <f>[1]!Temperature($B$1,"PLIQ","C",R25)</f>
        <v>31.327463163276548</v>
      </c>
      <c r="T25" s="7">
        <f>[1]!enthalpy($B$1,"PLIQ","C",R25)</f>
        <v>243.64541847069543</v>
      </c>
      <c r="U25" s="7">
        <f>[1]!entropy($B$1,"PLIQ","C",R25)</f>
        <v>1.1497471184813488</v>
      </c>
      <c r="V25" s="7">
        <f t="shared" si="22"/>
        <v>0.77500000000000047</v>
      </c>
      <c r="W25" s="7">
        <f>[1]!Temperature($B$1,"PS","C",V25,Y25)</f>
        <v>37.777465564925535</v>
      </c>
      <c r="X25" s="7">
        <f>[1]!enthalpy($B$1,"PS","C",V25,Y25)</f>
        <v>422.849446428004</v>
      </c>
      <c r="Y25" s="7">
        <f t="shared" si="23"/>
        <v>1.7402255515575924</v>
      </c>
      <c r="Z25" s="7">
        <f t="shared" si="24"/>
        <v>0.77500000000000047</v>
      </c>
      <c r="AA25" s="7">
        <f>[1]!Temperature($B$1,"PH","C",Z25,AB25)</f>
        <v>30.216540723402716</v>
      </c>
      <c r="AB25" s="7">
        <f t="shared" si="25"/>
        <v>243.64541847069543</v>
      </c>
      <c r="AC25" s="7">
        <f>[1]!entropy($B$1,"PH","C",Z25,AB25)</f>
        <v>1.1498262662075933</v>
      </c>
      <c r="AD25" s="7">
        <f t="shared" si="9"/>
        <v>0.14000000000000001</v>
      </c>
      <c r="AE25" s="7">
        <f>[1]!Temperature($B$1,"PH","C",AD25,AF25)</f>
        <v>-18.759570375783198</v>
      </c>
      <c r="AF25" s="7">
        <f t="shared" si="26"/>
        <v>242.03557155616909</v>
      </c>
      <c r="AG25" s="7">
        <f>[1]!entropy($B$1,"PH","C",AD25,AF25)</f>
        <v>1.1691175553433688</v>
      </c>
      <c r="AH25" s="7">
        <f>[1]!quality($B$1,"PH","C",Z25,AB25)</f>
        <v>9.311497798381833E-3</v>
      </c>
      <c r="AI25" s="7">
        <f t="shared" si="27"/>
        <v>0.77500000000000047</v>
      </c>
      <c r="AJ25" s="7">
        <f>[1]!Temperature($B$1,"PH","C",AI25,AK25)</f>
        <v>37.706041860907135</v>
      </c>
      <c r="AK25" s="7">
        <f t="shared" si="28"/>
        <v>422.77564534474436</v>
      </c>
      <c r="AL25" s="7">
        <f>[1]!entropy($B$1,"PH","C",AI25,AK25)</f>
        <v>1.7399881521608322</v>
      </c>
      <c r="AM25" s="7">
        <f t="shared" si="13"/>
        <v>0.8</v>
      </c>
      <c r="AN25" s="7">
        <f>[1]!Temperature($B$1,"PS","C",AM25,AP25)</f>
        <v>38.905708789477842</v>
      </c>
      <c r="AO25" s="7">
        <f>[1]!enthalpy($B$1,"PS","C",AM25,AP25)</f>
        <v>423.45788391254706</v>
      </c>
      <c r="AP25" s="7">
        <f t="shared" si="29"/>
        <v>1.7399881521608322</v>
      </c>
      <c r="AQ25" s="7">
        <f t="shared" si="30"/>
        <v>-35.198633805337884</v>
      </c>
      <c r="AR25" s="7">
        <f t="shared" si="31"/>
        <v>-0.68223856780269898</v>
      </c>
      <c r="AS25" s="7">
        <f t="shared" si="32"/>
        <v>-179.81246544185163</v>
      </c>
      <c r="AT25" s="7">
        <f t="shared" si="33"/>
        <v>143.93159306871104</v>
      </c>
      <c r="AU25" s="9">
        <f t="shared" si="34"/>
        <v>4.0113738476563405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seleg</dc:creator>
  <cp:lastModifiedBy>seleg</cp:lastModifiedBy>
  <dcterms:created xsi:type="dcterms:W3CDTF">2020-06-09T11:46:11Z</dcterms:created>
  <dcterms:modified xsi:type="dcterms:W3CDTF">2020-06-09T12:47:17Z</dcterms:modified>
</cp:coreProperties>
</file>